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Q:\DIVERSE\AUDITURI\DD 2026\Tax DD 2026\2.17\"/>
    </mc:Choice>
  </mc:AlternateContent>
  <xr:revisionPtr revIDLastSave="0" documentId="8_{57B9BFF9-9C59-4A3F-A061-FD84233958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CEMBRIE 2025" sheetId="7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0" i="77" l="1"/>
  <c r="C3" i="77"/>
  <c r="D3" i="77"/>
  <c r="E3" i="77"/>
  <c r="F3" i="77"/>
  <c r="G3" i="77"/>
  <c r="H3" i="77"/>
  <c r="I3" i="77"/>
  <c r="J3" i="77"/>
  <c r="K3" i="77"/>
  <c r="L3" i="77"/>
  <c r="M3" i="77"/>
  <c r="N3" i="77"/>
  <c r="D70" i="77" l="1"/>
  <c r="D47" i="77"/>
  <c r="D64" i="77"/>
  <c r="D109" i="77"/>
  <c r="D51" i="77"/>
  <c r="D66" i="77"/>
  <c r="D62" i="77"/>
  <c r="D108" i="77"/>
  <c r="D107" i="77"/>
  <c r="D106" i="77"/>
  <c r="D81" i="77"/>
  <c r="D45" i="77"/>
  <c r="D48" i="77"/>
  <c r="D57" i="77"/>
  <c r="D79" i="77"/>
  <c r="D61" i="77"/>
  <c r="D73" i="77"/>
  <c r="D105" i="77"/>
  <c r="D38" i="77"/>
  <c r="D104" i="77"/>
  <c r="D103" i="77"/>
  <c r="D80" i="77"/>
  <c r="D102" i="77"/>
  <c r="D43" i="77"/>
  <c r="D56" i="77"/>
  <c r="D39" i="77"/>
  <c r="D101" i="77"/>
  <c r="D78" i="77"/>
  <c r="D72" i="77"/>
  <c r="D100" i="77"/>
  <c r="D59" i="77"/>
  <c r="D53" i="77"/>
  <c r="D50" i="77"/>
  <c r="D99" i="77"/>
  <c r="D44" i="77"/>
  <c r="D40" i="77"/>
  <c r="D36" i="77"/>
  <c r="D98" i="77"/>
  <c r="D97" i="77"/>
  <c r="D96" i="77"/>
  <c r="D49" i="77"/>
  <c r="D68" i="77"/>
  <c r="D95" i="77"/>
  <c r="D94" i="77"/>
  <c r="D93" i="77"/>
  <c r="D65" i="77"/>
  <c r="D92" i="77"/>
  <c r="D58" i="77"/>
  <c r="D91" i="77"/>
  <c r="D71" i="77"/>
  <c r="D35" i="77"/>
  <c r="D54" i="77"/>
  <c r="D90" i="77"/>
  <c r="D37" i="77"/>
  <c r="D89" i="77"/>
  <c r="D88" i="77"/>
  <c r="D67" i="77"/>
  <c r="D41" i="77"/>
  <c r="D60" i="77"/>
  <c r="D77" i="77"/>
  <c r="D55" i="77"/>
  <c r="D46" i="77"/>
  <c r="D76" i="77"/>
  <c r="D87" i="77"/>
  <c r="D86" i="77"/>
  <c r="D85" i="77"/>
  <c r="D52" i="77"/>
  <c r="D34" i="77"/>
  <c r="D75" i="77"/>
  <c r="D84" i="77"/>
  <c r="D83" i="77"/>
  <c r="D63" i="77"/>
  <c r="D82" i="77"/>
  <c r="D42" i="77"/>
  <c r="D74" i="77"/>
  <c r="D69" i="77"/>
  <c r="N28" i="77"/>
  <c r="M28" i="77"/>
  <c r="L28" i="77"/>
  <c r="K28" i="77"/>
  <c r="J28" i="77"/>
  <c r="I28" i="77"/>
  <c r="H28" i="77"/>
  <c r="G28" i="77"/>
  <c r="F28" i="77"/>
  <c r="E28" i="77"/>
  <c r="D28" i="77"/>
  <c r="C28" i="77"/>
  <c r="B28" i="77"/>
  <c r="O27" i="77"/>
  <c r="A26" i="77"/>
  <c r="M23" i="77"/>
  <c r="M24" i="77" s="1"/>
  <c r="L23" i="77"/>
  <c r="L24" i="77" s="1"/>
  <c r="K23" i="77"/>
  <c r="K24" i="77" s="1"/>
  <c r="J23" i="77"/>
  <c r="J24" i="77" s="1"/>
  <c r="I23" i="77"/>
  <c r="I24" i="77" s="1"/>
  <c r="H23" i="77"/>
  <c r="H24" i="77" s="1"/>
  <c r="G23" i="77"/>
  <c r="G24" i="77" s="1"/>
  <c r="F23" i="77"/>
  <c r="F24" i="77" s="1"/>
  <c r="E23" i="77"/>
  <c r="E24" i="77" s="1"/>
  <c r="D23" i="77"/>
  <c r="D24" i="77" s="1"/>
  <c r="C23" i="77"/>
  <c r="C24" i="77" s="1"/>
  <c r="B23" i="77"/>
  <c r="B24" i="77" s="1"/>
  <c r="A21" i="77"/>
  <c r="M18" i="77"/>
  <c r="M19" i="77" s="1"/>
  <c r="L18" i="77"/>
  <c r="L19" i="77" s="1"/>
  <c r="K18" i="77"/>
  <c r="K19" i="77" s="1"/>
  <c r="J18" i="77"/>
  <c r="J19" i="77" s="1"/>
  <c r="I18" i="77"/>
  <c r="I19" i="77" s="1"/>
  <c r="H18" i="77"/>
  <c r="H19" i="77" s="1"/>
  <c r="G18" i="77"/>
  <c r="G19" i="77" s="1"/>
  <c r="F18" i="77"/>
  <c r="F19" i="77" s="1"/>
  <c r="E18" i="77"/>
  <c r="E19" i="77" s="1"/>
  <c r="D18" i="77"/>
  <c r="D19" i="77" s="1"/>
  <c r="C18" i="77"/>
  <c r="C19" i="77" s="1"/>
  <c r="B18" i="77"/>
  <c r="B19" i="77" s="1"/>
  <c r="A16" i="77"/>
  <c r="N13" i="77"/>
  <c r="N14" i="77" s="1"/>
  <c r="M13" i="77"/>
  <c r="M14" i="77" s="1"/>
  <c r="L13" i="77"/>
  <c r="L14" i="77" s="1"/>
  <c r="K13" i="77"/>
  <c r="K14" i="77" s="1"/>
  <c r="J13" i="77"/>
  <c r="J14" i="77" s="1"/>
  <c r="I13" i="77"/>
  <c r="I14" i="77" s="1"/>
  <c r="H13" i="77"/>
  <c r="H14" i="77" s="1"/>
  <c r="G13" i="77"/>
  <c r="G14" i="77" s="1"/>
  <c r="F13" i="77"/>
  <c r="F14" i="77" s="1"/>
  <c r="E13" i="77"/>
  <c r="E14" i="77" s="1"/>
  <c r="D13" i="77"/>
  <c r="D14" i="77" s="1"/>
  <c r="C13" i="77"/>
  <c r="C14" i="77" s="1"/>
  <c r="B13" i="77"/>
  <c r="B14" i="77" s="1"/>
  <c r="A11" i="77"/>
  <c r="N8" i="77"/>
  <c r="M8" i="77"/>
  <c r="L8" i="77"/>
  <c r="L9" i="77" s="1"/>
  <c r="K8" i="77"/>
  <c r="K9" i="77" s="1"/>
  <c r="J8" i="77"/>
  <c r="J9" i="77" s="1"/>
  <c r="I8" i="77"/>
  <c r="I9" i="77" s="1"/>
  <c r="H8" i="77"/>
  <c r="H9" i="77" s="1"/>
  <c r="G8" i="77"/>
  <c r="G9" i="77" s="1"/>
  <c r="F8" i="77"/>
  <c r="F9" i="77" s="1"/>
  <c r="E8" i="77"/>
  <c r="E9" i="77" s="1"/>
  <c r="D8" i="77"/>
  <c r="D9" i="77" s="1"/>
  <c r="C8" i="77"/>
  <c r="C9" i="77" s="1"/>
  <c r="B8" i="77"/>
  <c r="B9" i="77" s="1"/>
  <c r="A6" i="77"/>
  <c r="K4" i="77"/>
  <c r="G4" i="77"/>
  <c r="E4" i="77"/>
  <c r="C4" i="77"/>
  <c r="N4" i="77"/>
  <c r="M4" i="77"/>
  <c r="L4" i="77"/>
  <c r="J4" i="77"/>
  <c r="I4" i="77"/>
  <c r="H4" i="77"/>
  <c r="F4" i="77"/>
  <c r="D4" i="77"/>
  <c r="B3" i="77"/>
  <c r="B4" i="77" s="1"/>
  <c r="N9" i="77" l="1"/>
  <c r="D110" i="77"/>
  <c r="C29" i="77"/>
  <c r="G29" i="77"/>
  <c r="M9" i="77"/>
  <c r="H29" i="77"/>
  <c r="E29" i="77"/>
  <c r="I29" i="77"/>
  <c r="M29" i="77"/>
  <c r="K29" i="77"/>
  <c r="D29" i="77"/>
  <c r="L29" i="77"/>
  <c r="B29" i="77"/>
  <c r="F29" i="77"/>
  <c r="J29" i="77"/>
  <c r="N29" i="77"/>
  <c r="O29" i="77"/>
  <c r="Q27" i="77"/>
  <c r="O28" i="77"/>
  <c r="P27" i="77" s="1"/>
</calcChain>
</file>

<file path=xl/sharedStrings.xml><?xml version="1.0" encoding="utf-8"?>
<sst xmlns="http://schemas.openxmlformats.org/spreadsheetml/2006/main" count="175" uniqueCount="85">
  <si>
    <t>rebuturi</t>
  </si>
  <si>
    <t>TOTAL LEI</t>
  </si>
  <si>
    <t>TOTAL EURO</t>
  </si>
  <si>
    <t>total consumuri</t>
  </si>
  <si>
    <t>Proiect</t>
  </si>
  <si>
    <t>RON</t>
  </si>
  <si>
    <t>EURO</t>
  </si>
  <si>
    <t>Total</t>
  </si>
  <si>
    <t>21- ALFA 952</t>
  </si>
  <si>
    <t>22- ALFA 952 ESB</t>
  </si>
  <si>
    <t>71- AIRBAG PSA</t>
  </si>
  <si>
    <t>14- Backdoor</t>
  </si>
  <si>
    <t>7- BEL 35UP</t>
  </si>
  <si>
    <t>4- Bemiko</t>
  </si>
  <si>
    <t>28- BLH</t>
  </si>
  <si>
    <t>26- COUDE</t>
  </si>
  <si>
    <t>20- CR 334,520,330MCA
ANTERIOARE</t>
  </si>
  <si>
    <t>70- CR 334,520,330MCA
POSTERIOARE</t>
  </si>
  <si>
    <t>35- MINI RUPTEUR CAMME</t>
  </si>
  <si>
    <t>5- DLS</t>
  </si>
  <si>
    <t>36- CONTACTIERA IVECO</t>
  </si>
  <si>
    <t>44- DOBLO</t>
  </si>
  <si>
    <t>43- DUCATO</t>
  </si>
  <si>
    <t>17- ECP-PSA</t>
  </si>
  <si>
    <t>6- BEL F48</t>
  </si>
  <si>
    <t>27- GRUPO CAVI</t>
  </si>
  <si>
    <t>37- GRUPO CABLAGIO</t>
  </si>
  <si>
    <t>3- HKL</t>
  </si>
  <si>
    <t>9- i12</t>
  </si>
  <si>
    <t>23- INDEREGLABLE</t>
  </si>
  <si>
    <t>40- COMANDI RADIO NEW636-263</t>
  </si>
  <si>
    <t>41- LEVE AL VOLANTE-BMW</t>
  </si>
  <si>
    <t>39- MINICARGO</t>
  </si>
  <si>
    <t>24- MINI RUPTEUR ETANCHE</t>
  </si>
  <si>
    <t>11- mod usb/klinke</t>
  </si>
  <si>
    <t>13- CIRCUIT PL6</t>
  </si>
  <si>
    <t>1- PL7</t>
  </si>
  <si>
    <t>16- PRESA FIAT</t>
  </si>
  <si>
    <t>2- RUKO</t>
  </si>
  <si>
    <t>69- KNOB IVECO</t>
  </si>
  <si>
    <t>18- SENSORE</t>
  </si>
  <si>
    <t>10-SHZ</t>
  </si>
  <si>
    <t>12- SMS</t>
  </si>
  <si>
    <t>19-SSP 334</t>
  </si>
  <si>
    <t>8- SZF</t>
  </si>
  <si>
    <t>25- SWITCH LUCI DAF ELS+ PRESA USB DAF</t>
  </si>
  <si>
    <t>73- Console Lamborghini 5T</t>
  </si>
  <si>
    <t>32- X76</t>
  </si>
  <si>
    <t>34- X62</t>
  </si>
  <si>
    <t>33- X67</t>
  </si>
  <si>
    <t>30- X83</t>
  </si>
  <si>
    <t>66- LEGO</t>
  </si>
  <si>
    <t>29- X82</t>
  </si>
  <si>
    <t>60- DLS I20  U06 G70</t>
  </si>
  <si>
    <t>15- MANIGLIA (R4S)</t>
  </si>
  <si>
    <t>46- C.O.V</t>
  </si>
  <si>
    <t>47- BEL RR</t>
  </si>
  <si>
    <t>50- INTERR RENAULT</t>
  </si>
  <si>
    <t>62- DRIVE MODE + ESB MASSERATI</t>
  </si>
  <si>
    <t>51- XJK RENAULT</t>
  </si>
  <si>
    <t>48- XFK RENAULT</t>
  </si>
  <si>
    <t>52- SWITCH ARRET</t>
  </si>
  <si>
    <t>54- J11 POSTERIOARE</t>
  </si>
  <si>
    <t>56- CHARGE SWITCH JLR</t>
  </si>
  <si>
    <t>75- CR 312 MCA</t>
  </si>
  <si>
    <t>76- CR VECHI</t>
  </si>
  <si>
    <t>72- CR IVECO ANT</t>
  </si>
  <si>
    <t>74- CR IVECO POST</t>
  </si>
  <si>
    <t>55- TIT I20/G70</t>
  </si>
  <si>
    <t>57- BAMI</t>
  </si>
  <si>
    <t>58- BCB</t>
  </si>
  <si>
    <t>59- PADDLE BMW</t>
  </si>
  <si>
    <t>68- TOGGLE</t>
  </si>
  <si>
    <t>61- JOYSTIC MASERATI</t>
  </si>
  <si>
    <t>38- SCUDINO</t>
  </si>
  <si>
    <t>49- INTERUTTORE FIAT</t>
  </si>
  <si>
    <t>67- CSIM</t>
  </si>
  <si>
    <t>53- J11 ANTERIOARE
 MCA560</t>
  </si>
  <si>
    <t>63- J11 ANTERIOARE
250 MY21</t>
  </si>
  <si>
    <t>64- J11 ANTERIOARE
637 MY22</t>
  </si>
  <si>
    <t>45- CONTACTEUR VIMERCATI</t>
  </si>
  <si>
    <t>42- CONTTATIERA FIAT EML</t>
  </si>
  <si>
    <t>31- V2</t>
  </si>
  <si>
    <t>65- J11 ANTERIOARE
MAS 182</t>
  </si>
  <si>
    <t>DECEMBRIE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</si>
</sst>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0.5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Calibri"/>
      <family val="2"/>
      <scheme val="minor"/>
    </font>
    <font>
      <b/>
      <i/>
      <sz val="11"/>
      <name val="Arial"/>
      <family val="2"/>
    </font>
    <font>
      <sz val="12"/>
      <color theme="1"/>
      <name val="Arial"/>
      <family val="2"/>
    </font>
    <font>
      <b/>
      <sz val="16"/>
      <color rgb="FFFF000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06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37562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833C0C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9786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D684AD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3A65A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7B822"/>
        <bgColor indexed="64"/>
      </patternFill>
    </fill>
    <fill>
      <patternFill patternType="solid">
        <fgColor rgb="FF1B0DD5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4" fillId="0" borderId="0"/>
    <xf numFmtId="9" fontId="2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4" fillId="0" borderId="2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164" fontId="25" fillId="0" borderId="17" xfId="47" applyNumberFormat="1" applyFont="1" applyBorder="1" applyAlignment="1">
      <alignment horizontal="center"/>
    </xf>
    <xf numFmtId="0" fontId="26" fillId="2" borderId="17" xfId="47" applyFont="1" applyFill="1" applyBorder="1" applyAlignment="1">
      <alignment horizontal="center" vertical="center"/>
    </xf>
    <xf numFmtId="0" fontId="26" fillId="3" borderId="17" xfId="47" applyFont="1" applyFill="1" applyBorder="1" applyAlignment="1">
      <alignment horizontal="center" vertical="center" wrapText="1"/>
    </xf>
    <xf numFmtId="0" fontId="31" fillId="4" borderId="17" xfId="47" applyFont="1" applyFill="1" applyBorder="1" applyAlignment="1">
      <alignment horizontal="center" vertical="center" wrapText="1"/>
    </xf>
    <xf numFmtId="0" fontId="26" fillId="5" borderId="17" xfId="47" applyFont="1" applyFill="1" applyBorder="1" applyAlignment="1">
      <alignment horizontal="center" vertical="center"/>
    </xf>
    <xf numFmtId="0" fontId="31" fillId="6" borderId="17" xfId="47" applyFont="1" applyFill="1" applyBorder="1" applyAlignment="1">
      <alignment horizontal="center" vertical="center"/>
    </xf>
    <xf numFmtId="0" fontId="26" fillId="7" borderId="17" xfId="47" applyFont="1" applyFill="1" applyBorder="1" applyAlignment="1">
      <alignment horizontal="center" vertical="center"/>
    </xf>
    <xf numFmtId="0" fontId="26" fillId="8" borderId="17" xfId="47" applyFont="1" applyFill="1" applyBorder="1" applyAlignment="1">
      <alignment horizontal="center" vertical="center"/>
    </xf>
    <xf numFmtId="0" fontId="26" fillId="9" borderId="17" xfId="47" applyFont="1" applyFill="1" applyBorder="1" applyAlignment="1">
      <alignment horizontal="center" vertical="center"/>
    </xf>
    <xf numFmtId="0" fontId="26" fillId="10" borderId="17" xfId="47" applyFont="1" applyFill="1" applyBorder="1" applyAlignment="1">
      <alignment horizontal="center" vertical="center" wrapText="1"/>
    </xf>
    <xf numFmtId="0" fontId="26" fillId="70" borderId="17" xfId="47" applyFont="1" applyFill="1" applyBorder="1" applyAlignment="1">
      <alignment horizontal="center" vertical="center" wrapText="1"/>
    </xf>
    <xf numFmtId="0" fontId="31" fillId="11" borderId="17" xfId="47" applyFont="1" applyFill="1" applyBorder="1" applyAlignment="1">
      <alignment horizontal="center" vertical="center" wrapText="1"/>
    </xf>
    <xf numFmtId="0" fontId="1" fillId="0" borderId="0" xfId="47" applyBorder="1"/>
    <xf numFmtId="0" fontId="1" fillId="0" borderId="0" xfId="47"/>
    <xf numFmtId="0" fontId="28" fillId="0" borderId="1" xfId="47" applyFont="1" applyBorder="1"/>
    <xf numFmtId="4" fontId="35" fillId="0" borderId="2" xfId="47" applyNumberFormat="1" applyFont="1" applyBorder="1"/>
    <xf numFmtId="0" fontId="1" fillId="0" borderId="2" xfId="47" applyBorder="1"/>
    <xf numFmtId="4" fontId="36" fillId="13" borderId="2" xfId="47" applyNumberFormat="1" applyFont="1" applyFill="1" applyBorder="1"/>
    <xf numFmtId="0" fontId="1" fillId="0" borderId="0" xfId="47" applyFont="1"/>
    <xf numFmtId="2" fontId="1" fillId="0" borderId="0" xfId="47" applyNumberFormat="1"/>
    <xf numFmtId="2" fontId="1" fillId="0" borderId="0" xfId="47" applyNumberFormat="1" applyFont="1"/>
    <xf numFmtId="0" fontId="29" fillId="0" borderId="9" xfId="47" applyFont="1" applyFill="1" applyBorder="1"/>
    <xf numFmtId="0" fontId="1" fillId="0" borderId="0" xfId="47" applyFont="1" applyBorder="1"/>
    <xf numFmtId="0" fontId="31" fillId="14" borderId="17" xfId="47" applyFont="1" applyFill="1" applyBorder="1" applyAlignment="1">
      <alignment horizontal="center" vertical="center"/>
    </xf>
    <xf numFmtId="0" fontId="26" fillId="15" borderId="17" xfId="47" applyFont="1" applyFill="1" applyBorder="1" applyAlignment="1">
      <alignment horizontal="center" vertical="center"/>
    </xf>
    <xf numFmtId="0" fontId="31" fillId="16" borderId="17" xfId="47" applyFont="1" applyFill="1" applyBorder="1" applyAlignment="1">
      <alignment horizontal="center" vertical="center"/>
    </xf>
    <xf numFmtId="0" fontId="31" fillId="17" borderId="17" xfId="47" applyFont="1" applyFill="1" applyBorder="1" applyAlignment="1">
      <alignment horizontal="center" vertical="center"/>
    </xf>
    <xf numFmtId="0" fontId="26" fillId="18" borderId="17" xfId="47" applyFont="1" applyFill="1" applyBorder="1" applyAlignment="1">
      <alignment horizontal="center" vertical="center"/>
    </xf>
    <xf numFmtId="0" fontId="31" fillId="19" borderId="17" xfId="47" applyFont="1" applyFill="1" applyBorder="1" applyAlignment="1">
      <alignment horizontal="center"/>
    </xf>
    <xf numFmtId="0" fontId="31" fillId="20" borderId="17" xfId="47" applyFont="1" applyFill="1" applyBorder="1" applyAlignment="1">
      <alignment horizontal="center" vertical="center"/>
    </xf>
    <xf numFmtId="0" fontId="31" fillId="21" borderId="17" xfId="47" applyFont="1" applyFill="1" applyBorder="1" applyAlignment="1">
      <alignment horizontal="center" wrapText="1"/>
    </xf>
    <xf numFmtId="0" fontId="31" fillId="22" borderId="17" xfId="47" applyFont="1" applyFill="1" applyBorder="1" applyAlignment="1">
      <alignment horizontal="center"/>
    </xf>
    <xf numFmtId="0" fontId="26" fillId="23" borderId="17" xfId="47" applyFont="1" applyFill="1" applyBorder="1" applyAlignment="1">
      <alignment horizontal="center"/>
    </xf>
    <xf numFmtId="0" fontId="31" fillId="24" borderId="17" xfId="47" applyFont="1" applyFill="1" applyBorder="1" applyAlignment="1">
      <alignment horizontal="center"/>
    </xf>
    <xf numFmtId="2" fontId="1" fillId="0" borderId="0" xfId="47" applyNumberFormat="1" applyBorder="1"/>
    <xf numFmtId="4" fontId="35" fillId="0" borderId="10" xfId="47" applyNumberFormat="1" applyFont="1" applyBorder="1"/>
    <xf numFmtId="4" fontId="36" fillId="13" borderId="10" xfId="47" applyNumberFormat="1" applyFont="1" applyFill="1" applyBorder="1"/>
    <xf numFmtId="0" fontId="29" fillId="0" borderId="0" xfId="47" applyFont="1" applyFill="1" applyBorder="1"/>
    <xf numFmtId="2" fontId="29" fillId="0" borderId="0" xfId="47" applyNumberFormat="1" applyFont="1" applyFill="1" applyBorder="1"/>
    <xf numFmtId="0" fontId="1" fillId="0" borderId="0" xfId="47" applyFont="1" applyFill="1"/>
    <xf numFmtId="0" fontId="30" fillId="0" borderId="0" xfId="47" applyFont="1" applyBorder="1"/>
    <xf numFmtId="0" fontId="26" fillId="25" borderId="17" xfId="47" applyFont="1" applyFill="1" applyBorder="1" applyAlignment="1">
      <alignment horizontal="center" vertical="center"/>
    </xf>
    <xf numFmtId="0" fontId="31" fillId="26" borderId="17" xfId="47" applyFont="1" applyFill="1" applyBorder="1" applyAlignment="1">
      <alignment horizontal="center" vertical="center" wrapText="1"/>
    </xf>
    <xf numFmtId="0" fontId="26" fillId="27" borderId="17" xfId="47" applyFont="1" applyFill="1" applyBorder="1" applyAlignment="1">
      <alignment horizontal="center" vertical="center" wrapText="1"/>
    </xf>
    <xf numFmtId="0" fontId="31" fillId="28" borderId="17" xfId="47" applyFont="1" applyFill="1" applyBorder="1" applyAlignment="1">
      <alignment horizontal="center" vertical="center"/>
    </xf>
    <xf numFmtId="0" fontId="26" fillId="29" borderId="17" xfId="47" applyFont="1" applyFill="1" applyBorder="1" applyAlignment="1">
      <alignment horizontal="center" vertical="center" wrapText="1"/>
    </xf>
    <xf numFmtId="0" fontId="26" fillId="30" borderId="17" xfId="47" applyFont="1" applyFill="1" applyBorder="1" applyAlignment="1">
      <alignment horizontal="center" vertical="center" wrapText="1"/>
    </xf>
    <xf numFmtId="0" fontId="31" fillId="31" borderId="17" xfId="47" applyFont="1" applyFill="1" applyBorder="1" applyAlignment="1">
      <alignment horizontal="center" vertical="center"/>
    </xf>
    <xf numFmtId="0" fontId="26" fillId="32" borderId="17" xfId="47" applyFont="1" applyFill="1" applyBorder="1" applyAlignment="1">
      <alignment horizontal="center" vertical="center"/>
    </xf>
    <xf numFmtId="0" fontId="26" fillId="33" borderId="17" xfId="47" applyFont="1" applyFill="1" applyBorder="1" applyAlignment="1">
      <alignment horizontal="center" vertical="center"/>
    </xf>
    <xf numFmtId="0" fontId="26" fillId="34" borderId="17" xfId="47" applyFont="1" applyFill="1" applyBorder="1" applyAlignment="1">
      <alignment horizontal="center" vertical="center"/>
    </xf>
    <xf numFmtId="0" fontId="26" fillId="55" borderId="17" xfId="47" applyFont="1" applyFill="1" applyBorder="1" applyAlignment="1">
      <alignment horizontal="center" vertical="center"/>
    </xf>
    <xf numFmtId="2" fontId="30" fillId="0" borderId="0" xfId="47" applyNumberFormat="1" applyFont="1" applyBorder="1"/>
    <xf numFmtId="0" fontId="1" fillId="0" borderId="24" xfId="47" applyFont="1" applyBorder="1"/>
    <xf numFmtId="0" fontId="31" fillId="35" borderId="17" xfId="47" applyFont="1" applyFill="1" applyBorder="1" applyAlignment="1">
      <alignment horizontal="center" vertical="center"/>
    </xf>
    <xf numFmtId="0" fontId="26" fillId="36" borderId="17" xfId="47" applyFont="1" applyFill="1" applyBorder="1" applyAlignment="1">
      <alignment horizontal="center" vertical="center"/>
    </xf>
    <xf numFmtId="0" fontId="26" fillId="37" borderId="17" xfId="47" applyFont="1" applyFill="1" applyBorder="1" applyAlignment="1">
      <alignment horizontal="center" vertical="center"/>
    </xf>
    <xf numFmtId="0" fontId="31" fillId="38" borderId="17" xfId="47" applyFont="1" applyFill="1" applyBorder="1" applyAlignment="1">
      <alignment horizontal="center" vertical="center" wrapText="1"/>
    </xf>
    <xf numFmtId="0" fontId="26" fillId="39" borderId="17" xfId="47" applyFont="1" applyFill="1" applyBorder="1" applyAlignment="1">
      <alignment horizontal="center" vertical="center"/>
    </xf>
    <xf numFmtId="0" fontId="26" fillId="40" borderId="17" xfId="47" applyFont="1" applyFill="1" applyBorder="1" applyAlignment="1">
      <alignment horizontal="center" vertical="center" wrapText="1"/>
    </xf>
    <xf numFmtId="0" fontId="31" fillId="42" borderId="17" xfId="47" applyFont="1" applyFill="1" applyBorder="1" applyAlignment="1">
      <alignment horizontal="center" vertical="center"/>
    </xf>
    <xf numFmtId="0" fontId="26" fillId="43" borderId="17" xfId="47" applyFont="1" applyFill="1" applyBorder="1" applyAlignment="1">
      <alignment horizontal="center" vertical="center"/>
    </xf>
    <xf numFmtId="0" fontId="31" fillId="44" borderId="17" xfId="47" applyFont="1" applyFill="1" applyBorder="1" applyAlignment="1">
      <alignment horizontal="center" vertical="center"/>
    </xf>
    <xf numFmtId="0" fontId="26" fillId="45" borderId="17" xfId="47" applyFont="1" applyFill="1" applyBorder="1" applyAlignment="1">
      <alignment horizontal="center" vertical="center"/>
    </xf>
    <xf numFmtId="0" fontId="27" fillId="71" borderId="3" xfId="47" applyFont="1" applyFill="1" applyBorder="1" applyAlignment="1">
      <alignment horizontal="center"/>
    </xf>
    <xf numFmtId="4" fontId="1" fillId="0" borderId="0" xfId="47" applyNumberFormat="1" applyFont="1"/>
    <xf numFmtId="0" fontId="26" fillId="47" borderId="17" xfId="47" applyFont="1" applyFill="1" applyBorder="1" applyAlignment="1">
      <alignment horizontal="center" vertical="center"/>
    </xf>
    <xf numFmtId="0" fontId="26" fillId="48" borderId="17" xfId="47" applyFont="1" applyFill="1" applyBorder="1" applyAlignment="1">
      <alignment horizontal="center" vertical="center"/>
    </xf>
    <xf numFmtId="0" fontId="26" fillId="49" borderId="17" xfId="47" applyFont="1" applyFill="1" applyBorder="1" applyAlignment="1">
      <alignment horizontal="center" vertical="center"/>
    </xf>
    <xf numFmtId="0" fontId="26" fillId="50" borderId="17" xfId="47" applyFont="1" applyFill="1" applyBorder="1" applyAlignment="1">
      <alignment horizontal="center" vertical="center"/>
    </xf>
    <xf numFmtId="0" fontId="27" fillId="51" borderId="17" xfId="47" applyFont="1" applyFill="1" applyBorder="1" applyAlignment="1">
      <alignment horizontal="center" vertical="center"/>
    </xf>
    <xf numFmtId="0" fontId="27" fillId="52" borderId="17" xfId="47" applyFont="1" applyFill="1" applyBorder="1" applyAlignment="1">
      <alignment horizontal="center" vertical="center"/>
    </xf>
    <xf numFmtId="0" fontId="27" fillId="53" borderId="17" xfId="47" applyFont="1" applyFill="1" applyBorder="1" applyAlignment="1">
      <alignment horizontal="center" vertical="center" wrapText="1"/>
    </xf>
    <xf numFmtId="0" fontId="27" fillId="54" borderId="17" xfId="47" applyFont="1" applyFill="1" applyBorder="1" applyAlignment="1">
      <alignment horizontal="center" vertical="center" wrapText="1"/>
    </xf>
    <xf numFmtId="0" fontId="26" fillId="56" borderId="17" xfId="47" applyFont="1" applyFill="1" applyBorder="1" applyAlignment="1">
      <alignment horizontal="center" vertical="center" wrapText="1"/>
    </xf>
    <xf numFmtId="0" fontId="27" fillId="57" borderId="17" xfId="47" applyFont="1" applyFill="1" applyBorder="1" applyAlignment="1">
      <alignment horizontal="center" vertical="center"/>
    </xf>
    <xf numFmtId="0" fontId="27" fillId="68" borderId="17" xfId="47" applyFont="1" applyFill="1" applyBorder="1" applyAlignment="1">
      <alignment horizontal="center" vertical="center" wrapText="1"/>
    </xf>
    <xf numFmtId="0" fontId="27" fillId="69" borderId="17" xfId="47" applyFont="1" applyFill="1" applyBorder="1" applyAlignment="1">
      <alignment horizontal="center" vertical="center" wrapText="1"/>
    </xf>
    <xf numFmtId="0" fontId="27" fillId="66" borderId="17" xfId="47" applyFont="1" applyFill="1" applyBorder="1" applyAlignment="1">
      <alignment horizontal="center" vertical="center" wrapText="1"/>
    </xf>
    <xf numFmtId="0" fontId="27" fillId="67" borderId="17" xfId="47" applyFont="1" applyFill="1" applyBorder="1" applyAlignment="1">
      <alignment horizontal="center" vertical="center" wrapText="1"/>
    </xf>
    <xf numFmtId="0" fontId="1" fillId="47" borderId="0" xfId="47" applyFill="1"/>
    <xf numFmtId="164" fontId="1" fillId="0" borderId="0" xfId="47" applyNumberFormat="1"/>
    <xf numFmtId="4" fontId="1" fillId="0" borderId="0" xfId="47" applyNumberFormat="1"/>
    <xf numFmtId="0" fontId="27" fillId="58" borderId="17" xfId="47" applyFont="1" applyFill="1" applyBorder="1" applyAlignment="1">
      <alignment horizontal="center" vertical="center" wrapText="1"/>
    </xf>
    <xf numFmtId="0" fontId="27" fillId="72" borderId="17" xfId="47" applyFont="1" applyFill="1" applyBorder="1" applyAlignment="1">
      <alignment horizontal="center" vertical="center" wrapText="1"/>
    </xf>
    <xf numFmtId="0" fontId="27" fillId="73" borderId="17" xfId="47" applyFont="1" applyFill="1" applyBorder="1" applyAlignment="1">
      <alignment horizontal="center" vertical="center" wrapText="1"/>
    </xf>
    <xf numFmtId="0" fontId="31" fillId="74" borderId="17" xfId="47" applyFont="1" applyFill="1" applyBorder="1" applyAlignment="1">
      <alignment horizontal="center" vertical="center" wrapText="1"/>
    </xf>
    <xf numFmtId="0" fontId="31" fillId="59" borderId="17" xfId="47" applyFont="1" applyFill="1" applyBorder="1" applyAlignment="1">
      <alignment horizontal="center" vertical="center"/>
    </xf>
    <xf numFmtId="0" fontId="26" fillId="60" borderId="17" xfId="47" applyFont="1" applyFill="1" applyBorder="1" applyAlignment="1">
      <alignment horizontal="center" vertical="center" wrapText="1"/>
    </xf>
    <xf numFmtId="0" fontId="32" fillId="61" borderId="17" xfId="47" applyFont="1" applyFill="1" applyBorder="1" applyAlignment="1">
      <alignment horizontal="center" vertical="center"/>
    </xf>
    <xf numFmtId="0" fontId="32" fillId="62" borderId="17" xfId="47" applyFont="1" applyFill="1" applyBorder="1" applyAlignment="1">
      <alignment horizontal="center" vertical="center"/>
    </xf>
    <xf numFmtId="0" fontId="26" fillId="63" borderId="17" xfId="47" applyFont="1" applyFill="1" applyBorder="1" applyAlignment="1">
      <alignment horizontal="center" vertical="center" wrapText="1"/>
    </xf>
    <xf numFmtId="0" fontId="31" fillId="64" borderId="17" xfId="47" applyFont="1" applyFill="1" applyBorder="1" applyAlignment="1">
      <alignment horizontal="center" vertical="center"/>
    </xf>
    <xf numFmtId="0" fontId="26" fillId="65" borderId="17" xfId="47" applyFont="1" applyFill="1" applyBorder="1" applyAlignment="1">
      <alignment horizontal="center" vertical="center" wrapText="1"/>
    </xf>
    <xf numFmtId="0" fontId="27" fillId="0" borderId="17" xfId="47" applyFont="1" applyBorder="1" applyAlignment="1">
      <alignment horizontal="left" vertical="center" wrapText="1"/>
    </xf>
    <xf numFmtId="0" fontId="1" fillId="0" borderId="0" xfId="47" applyFont="1" applyFill="1" applyAlignment="1">
      <alignment horizontal="right" vertical="top"/>
    </xf>
    <xf numFmtId="164" fontId="37" fillId="0" borderId="19" xfId="48" applyNumberFormat="1" applyFont="1" applyBorder="1" applyAlignment="1">
      <alignment horizontal="right"/>
    </xf>
    <xf numFmtId="4" fontId="36" fillId="0" borderId="2" xfId="47" applyNumberFormat="1" applyFont="1" applyBorder="1"/>
    <xf numFmtId="4" fontId="36" fillId="46" borderId="2" xfId="47" applyNumberFormat="1" applyFont="1" applyFill="1" applyBorder="1"/>
    <xf numFmtId="164" fontId="33" fillId="0" borderId="0" xfId="47" applyNumberFormat="1" applyFont="1"/>
    <xf numFmtId="0" fontId="1" fillId="0" borderId="0" xfId="47" applyFill="1"/>
    <xf numFmtId="0" fontId="1" fillId="0" borderId="0" xfId="47" applyFill="1" applyBorder="1" applyAlignment="1">
      <alignment horizontal="center" vertical="center"/>
    </xf>
    <xf numFmtId="0" fontId="38" fillId="0" borderId="20" xfId="47" applyFont="1" applyBorder="1"/>
    <xf numFmtId="0" fontId="38" fillId="0" borderId="8" xfId="47" applyFont="1" applyFill="1" applyBorder="1"/>
    <xf numFmtId="0" fontId="38" fillId="12" borderId="8" xfId="47" applyFont="1" applyFill="1" applyBorder="1"/>
    <xf numFmtId="0" fontId="38" fillId="39" borderId="8" xfId="47" applyFont="1" applyFill="1" applyBorder="1"/>
    <xf numFmtId="0" fontId="38" fillId="12" borderId="8" xfId="27" applyFont="1" applyFill="1" applyBorder="1"/>
    <xf numFmtId="0" fontId="38" fillId="0" borderId="8" xfId="27" applyFont="1" applyBorder="1"/>
    <xf numFmtId="164" fontId="39" fillId="0" borderId="21" xfId="48" applyNumberFormat="1" applyFont="1" applyBorder="1" applyAlignment="1">
      <alignment horizontal="right"/>
    </xf>
    <xf numFmtId="10" fontId="38" fillId="0" borderId="0" xfId="48" applyNumberFormat="1" applyFont="1" applyBorder="1"/>
    <xf numFmtId="4" fontId="38" fillId="39" borderId="0" xfId="47" applyNumberFormat="1" applyFont="1" applyFill="1"/>
    <xf numFmtId="0" fontId="38" fillId="0" borderId="0" xfId="47" applyFont="1" applyBorder="1"/>
    <xf numFmtId="0" fontId="38" fillId="0" borderId="0" xfId="47" applyFont="1"/>
    <xf numFmtId="2" fontId="38" fillId="39" borderId="8" xfId="47" applyNumberFormat="1" applyFont="1" applyFill="1" applyBorder="1"/>
    <xf numFmtId="0" fontId="38" fillId="0" borderId="8" xfId="47" applyFont="1" applyBorder="1"/>
    <xf numFmtId="0" fontId="38" fillId="39" borderId="21" xfId="47" applyFont="1" applyFill="1" applyBorder="1" applyAlignment="1">
      <alignment horizontal="right" vertical="top"/>
    </xf>
    <xf numFmtId="2" fontId="38" fillId="39" borderId="21" xfId="47" applyNumberFormat="1" applyFont="1" applyFill="1" applyBorder="1"/>
    <xf numFmtId="0" fontId="38" fillId="0" borderId="25" xfId="47" applyFont="1" applyFill="1" applyBorder="1"/>
    <xf numFmtId="0" fontId="38" fillId="0" borderId="0" xfId="47" applyFont="1" applyFill="1"/>
    <xf numFmtId="0" fontId="38" fillId="0" borderId="0" xfId="47" applyFont="1" applyFill="1" applyBorder="1"/>
    <xf numFmtId="0" fontId="38" fillId="0" borderId="16" xfId="47" applyFont="1" applyBorder="1"/>
    <xf numFmtId="0" fontId="38" fillId="0" borderId="5" xfId="27" applyFont="1" applyFill="1" applyBorder="1"/>
    <xf numFmtId="0" fontId="38" fillId="0" borderId="15" xfId="47" applyFont="1" applyFill="1" applyBorder="1" applyAlignment="1">
      <alignment horizontal="center"/>
    </xf>
    <xf numFmtId="0" fontId="38" fillId="0" borderId="15" xfId="47" applyFont="1" applyFill="1" applyBorder="1"/>
    <xf numFmtId="0" fontId="38" fillId="39" borderId="5" xfId="27" applyFont="1" applyFill="1" applyBorder="1"/>
    <xf numFmtId="2" fontId="38" fillId="39" borderId="15" xfId="47" applyNumberFormat="1" applyFont="1" applyFill="1" applyBorder="1"/>
    <xf numFmtId="0" fontId="38" fillId="0" borderId="0" xfId="27" applyFont="1" applyFill="1"/>
    <xf numFmtId="0" fontId="38" fillId="0" borderId="20" xfId="47" applyFont="1" applyFill="1" applyBorder="1"/>
    <xf numFmtId="2" fontId="38" fillId="0" borderId="8" xfId="47" applyNumberFormat="1" applyFont="1" applyFill="1" applyBorder="1"/>
    <xf numFmtId="2" fontId="38" fillId="0" borderId="14" xfId="27" applyNumberFormat="1" applyFont="1" applyFill="1" applyBorder="1"/>
    <xf numFmtId="0" fontId="38" fillId="0" borderId="6" xfId="47" applyFont="1" applyFill="1" applyBorder="1"/>
    <xf numFmtId="0" fontId="26" fillId="41" borderId="17" xfId="47" applyFont="1" applyFill="1" applyBorder="1" applyAlignment="1">
      <alignment horizontal="center" vertical="center" wrapText="1"/>
    </xf>
    <xf numFmtId="164" fontId="25" fillId="0" borderId="26" xfId="47" applyNumberFormat="1" applyFont="1" applyBorder="1" applyAlignment="1">
      <alignment horizontal="center"/>
    </xf>
    <xf numFmtId="0" fontId="38" fillId="0" borderId="27" xfId="47" applyFont="1" applyBorder="1"/>
    <xf numFmtId="0" fontId="28" fillId="0" borderId="26" xfId="47" applyFont="1" applyBorder="1"/>
    <xf numFmtId="0" fontId="38" fillId="12" borderId="20" xfId="47" applyFont="1" applyFill="1" applyBorder="1"/>
    <xf numFmtId="0" fontId="38" fillId="0" borderId="21" xfId="47" applyFont="1" applyBorder="1"/>
    <xf numFmtId="4" fontId="35" fillId="0" borderId="1" xfId="47" applyNumberFormat="1" applyFont="1" applyBorder="1"/>
    <xf numFmtId="4" fontId="36" fillId="13" borderId="1" xfId="47" applyNumberFormat="1" applyFont="1" applyFill="1" applyBorder="1"/>
    <xf numFmtId="0" fontId="26" fillId="55" borderId="17" xfId="47" applyFont="1" applyFill="1" applyBorder="1" applyAlignment="1">
      <alignment horizontal="center" vertical="center" wrapText="1"/>
    </xf>
    <xf numFmtId="4" fontId="0" fillId="75" borderId="5" xfId="0" applyNumberFormat="1" applyFill="1" applyBorder="1" applyAlignment="1">
      <alignment horizontal="right" vertical="top"/>
    </xf>
    <xf numFmtId="0" fontId="27" fillId="0" borderId="5" xfId="47" applyFont="1" applyFill="1" applyBorder="1" applyAlignment="1">
      <alignment horizontal="center" vertical="center"/>
    </xf>
    <xf numFmtId="0" fontId="34" fillId="70" borderId="1" xfId="47" applyFont="1" applyFill="1" applyBorder="1" applyAlignment="1">
      <alignment horizontal="center" vertical="center"/>
    </xf>
    <xf numFmtId="0" fontId="34" fillId="70" borderId="2" xfId="47" applyFont="1" applyFill="1" applyBorder="1" applyAlignment="1">
      <alignment horizontal="center" vertical="center"/>
    </xf>
    <xf numFmtId="2" fontId="34" fillId="70" borderId="10" xfId="47" applyNumberFormat="1" applyFont="1" applyFill="1" applyBorder="1" applyAlignment="1">
      <alignment horizontal="center" vertical="center"/>
    </xf>
    <xf numFmtId="2" fontId="40" fillId="0" borderId="11" xfId="0" applyNumberFormat="1" applyFont="1" applyFill="1" applyBorder="1" applyAlignment="1">
      <alignment horizontal="center" vertical="center"/>
    </xf>
    <xf numFmtId="2" fontId="40" fillId="0" borderId="21" xfId="0" applyNumberFormat="1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2" fontId="40" fillId="0" borderId="28" xfId="0" applyNumberFormat="1" applyFont="1" applyFill="1" applyBorder="1" applyAlignment="1">
      <alignment horizontal="center" vertical="center"/>
    </xf>
    <xf numFmtId="0" fontId="27" fillId="0" borderId="7" xfId="47" applyFont="1" applyFill="1" applyBorder="1" applyAlignment="1">
      <alignment horizontal="center" vertical="center"/>
    </xf>
    <xf numFmtId="0" fontId="1" fillId="0" borderId="0" xfId="47" applyFill="1" applyBorder="1" applyAlignment="1">
      <alignment horizontal="center"/>
    </xf>
    <xf numFmtId="0" fontId="41" fillId="0" borderId="3" xfId="47" applyFont="1" applyFill="1" applyBorder="1" applyAlignment="1">
      <alignment horizontal="center" vertical="center"/>
    </xf>
    <xf numFmtId="2" fontId="40" fillId="0" borderId="19" xfId="0" applyNumberFormat="1" applyFont="1" applyFill="1" applyBorder="1" applyAlignment="1">
      <alignment horizontal="center" vertical="center"/>
    </xf>
    <xf numFmtId="0" fontId="38" fillId="0" borderId="8" xfId="47" applyFont="1" applyFill="1" applyBorder="1" applyAlignment="1">
      <alignment horizontal="center"/>
    </xf>
    <xf numFmtId="0" fontId="38" fillId="0" borderId="5" xfId="47" applyFont="1" applyFill="1" applyBorder="1" applyAlignment="1">
      <alignment horizontal="center"/>
    </xf>
    <xf numFmtId="0" fontId="38" fillId="0" borderId="4" xfId="47" applyFont="1" applyFill="1" applyBorder="1" applyAlignment="1">
      <alignment horizontal="center"/>
    </xf>
    <xf numFmtId="0" fontId="38" fillId="0" borderId="12" xfId="47" applyFont="1" applyFill="1" applyBorder="1" applyAlignment="1">
      <alignment horizontal="center"/>
    </xf>
    <xf numFmtId="0" fontId="27" fillId="0" borderId="4" xfId="47" applyFont="1" applyFill="1" applyBorder="1" applyAlignment="1">
      <alignment horizontal="center" vertical="center"/>
    </xf>
    <xf numFmtId="0" fontId="27" fillId="0" borderId="8" xfId="47" applyFont="1" applyFill="1" applyBorder="1" applyAlignment="1">
      <alignment horizontal="center" vertical="center"/>
    </xf>
    <xf numFmtId="0" fontId="30" fillId="23" borderId="18" xfId="47" applyFont="1" applyFill="1" applyBorder="1" applyAlignment="1">
      <alignment horizontal="center" vertical="center"/>
    </xf>
    <xf numFmtId="0" fontId="30" fillId="23" borderId="7" xfId="47" applyFont="1" applyFill="1" applyBorder="1" applyAlignment="1">
      <alignment horizontal="center"/>
    </xf>
    <xf numFmtId="0" fontId="30" fillId="23" borderId="20" xfId="47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 vertical="center"/>
    </xf>
    <xf numFmtId="0" fontId="29" fillId="2" borderId="1" xfId="47" applyFont="1" applyFill="1" applyBorder="1"/>
    <xf numFmtId="0" fontId="29" fillId="2" borderId="26" xfId="47" applyFont="1" applyFill="1" applyBorder="1"/>
  </cellXfs>
  <cellStyles count="49">
    <cellStyle name="Normal" xfId="0" builtinId="0"/>
    <cellStyle name="Normal 10" xfId="17" xr:uid="{00000000-0005-0000-0000-000001000000}"/>
    <cellStyle name="Normal 11" xfId="19" xr:uid="{00000000-0005-0000-0000-000002000000}"/>
    <cellStyle name="Normal 12" xfId="21" xr:uid="{00000000-0005-0000-0000-000003000000}"/>
    <cellStyle name="Normal 13" xfId="23" xr:uid="{00000000-0005-0000-0000-000004000000}"/>
    <cellStyle name="Normal 14" xfId="25" xr:uid="{00000000-0005-0000-0000-000005000000}"/>
    <cellStyle name="Normal 15" xfId="27" xr:uid="{00000000-0005-0000-0000-000006000000}"/>
    <cellStyle name="Normal 16" xfId="29" xr:uid="{00000000-0005-0000-0000-000007000000}"/>
    <cellStyle name="Normal 17" xfId="31" xr:uid="{00000000-0005-0000-0000-000008000000}"/>
    <cellStyle name="Normal 18" xfId="33" xr:uid="{00000000-0005-0000-0000-000009000000}"/>
    <cellStyle name="Normal 19" xfId="35" xr:uid="{00000000-0005-0000-0000-00000A000000}"/>
    <cellStyle name="Normal 2" xfId="1" xr:uid="{00000000-0005-0000-0000-00000B000000}"/>
    <cellStyle name="Normal 20" xfId="37" xr:uid="{00000000-0005-0000-0000-00000C000000}"/>
    <cellStyle name="Normal 21" xfId="39" xr:uid="{00000000-0005-0000-0000-00000D000000}"/>
    <cellStyle name="Normal 22" xfId="41" xr:uid="{00000000-0005-0000-0000-00000E000000}"/>
    <cellStyle name="Normal 23" xfId="43" xr:uid="{00000000-0005-0000-0000-00000F000000}"/>
    <cellStyle name="Normal 24" xfId="45" xr:uid="{00000000-0005-0000-0000-000010000000}"/>
    <cellStyle name="Normal 24 2" xfId="47" xr:uid="{00000000-0005-0000-0000-000011000000}"/>
    <cellStyle name="Normal 3" xfId="3" xr:uid="{00000000-0005-0000-0000-000012000000}"/>
    <cellStyle name="Normal 4" xfId="5" xr:uid="{00000000-0005-0000-0000-000013000000}"/>
    <cellStyle name="Normal 5" xfId="7" xr:uid="{00000000-0005-0000-0000-000014000000}"/>
    <cellStyle name="Normal 6" xfId="9" xr:uid="{00000000-0005-0000-0000-000015000000}"/>
    <cellStyle name="Normal 7" xfId="11" xr:uid="{00000000-0005-0000-0000-000016000000}"/>
    <cellStyle name="Normal 8" xfId="13" xr:uid="{00000000-0005-0000-0000-000017000000}"/>
    <cellStyle name="Normal 9" xfId="15" xr:uid="{00000000-0005-0000-0000-000018000000}"/>
    <cellStyle name="Percent 10" xfId="18" xr:uid="{00000000-0005-0000-0000-000019000000}"/>
    <cellStyle name="Percent 11" xfId="20" xr:uid="{00000000-0005-0000-0000-00001A000000}"/>
    <cellStyle name="Percent 12" xfId="22" xr:uid="{00000000-0005-0000-0000-00001B000000}"/>
    <cellStyle name="Percent 13" xfId="24" xr:uid="{00000000-0005-0000-0000-00001C000000}"/>
    <cellStyle name="Percent 14" xfId="26" xr:uid="{00000000-0005-0000-0000-00001D000000}"/>
    <cellStyle name="Percent 15" xfId="28" xr:uid="{00000000-0005-0000-0000-00001E000000}"/>
    <cellStyle name="Percent 16" xfId="30" xr:uid="{00000000-0005-0000-0000-00001F000000}"/>
    <cellStyle name="Percent 17" xfId="32" xr:uid="{00000000-0005-0000-0000-000020000000}"/>
    <cellStyle name="Percent 18" xfId="34" xr:uid="{00000000-0005-0000-0000-000021000000}"/>
    <cellStyle name="Percent 19" xfId="36" xr:uid="{00000000-0005-0000-0000-000022000000}"/>
    <cellStyle name="Percent 2" xfId="2" xr:uid="{00000000-0005-0000-0000-000023000000}"/>
    <cellStyle name="Percent 20" xfId="38" xr:uid="{00000000-0005-0000-0000-000024000000}"/>
    <cellStyle name="Percent 21" xfId="40" xr:uid="{00000000-0005-0000-0000-000025000000}"/>
    <cellStyle name="Percent 22" xfId="42" xr:uid="{00000000-0005-0000-0000-000026000000}"/>
    <cellStyle name="Percent 23" xfId="44" xr:uid="{00000000-0005-0000-0000-000027000000}"/>
    <cellStyle name="Percent 24" xfId="46" xr:uid="{00000000-0005-0000-0000-000028000000}"/>
    <cellStyle name="Percent 24 2" xfId="48" xr:uid="{00000000-0005-0000-0000-000029000000}"/>
    <cellStyle name="Percent 3" xfId="4" xr:uid="{00000000-0005-0000-0000-00002A000000}"/>
    <cellStyle name="Percent 4" xfId="6" xr:uid="{00000000-0005-0000-0000-00002B000000}"/>
    <cellStyle name="Percent 5" xfId="8" xr:uid="{00000000-0005-0000-0000-00002C000000}"/>
    <cellStyle name="Percent 6" xfId="10" xr:uid="{00000000-0005-0000-0000-00002D000000}"/>
    <cellStyle name="Percent 7" xfId="12" xr:uid="{00000000-0005-0000-0000-00002E000000}"/>
    <cellStyle name="Percent 8" xfId="14" xr:uid="{00000000-0005-0000-0000-00002F000000}"/>
    <cellStyle name="Percent 9" xfId="16" xr:uid="{00000000-0005-0000-0000-000030000000}"/>
  </cellStyles>
  <dxfs count="0"/>
  <tableStyles count="0" defaultTableStyle="TableStyleMedium2" defaultPivotStyle="PivotStyleLight16"/>
  <colors>
    <mruColors>
      <color rgb="FF99FFCC"/>
      <color rgb="FFD9D9D9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RX110"/>
  <sheetViews>
    <sheetView tabSelected="1" zoomScale="70" zoomScaleNormal="70" workbookViewId="0">
      <selection activeCell="H33" sqref="H33"/>
    </sheetView>
  </sheetViews>
  <sheetFormatPr defaultRowHeight="15" x14ac:dyDescent="0.25"/>
  <cols>
    <col min="1" max="1" width="32" style="16" customWidth="1"/>
    <col min="2" max="2" width="66.140625" style="16" bestFit="1" customWidth="1"/>
    <col min="3" max="3" width="27.5703125" style="16" customWidth="1"/>
    <col min="4" max="4" width="28.42578125" style="16" customWidth="1"/>
    <col min="5" max="5" width="23.28515625" style="16" customWidth="1"/>
    <col min="6" max="6" width="18.28515625" style="16" bestFit="1" customWidth="1"/>
    <col min="7" max="7" width="25" style="16" customWidth="1"/>
    <col min="8" max="8" width="21.28515625" style="16" customWidth="1"/>
    <col min="9" max="9" width="23.7109375" style="16" bestFit="1" customWidth="1"/>
    <col min="10" max="10" width="26.28515625" style="16" customWidth="1"/>
    <col min="11" max="11" width="20.7109375" style="16" customWidth="1"/>
    <col min="12" max="12" width="20.5703125" style="16" customWidth="1"/>
    <col min="13" max="13" width="20.28515625" style="16" customWidth="1"/>
    <col min="14" max="14" width="17.140625" style="16" customWidth="1"/>
    <col min="15" max="15" width="17.85546875" style="16" customWidth="1"/>
    <col min="16" max="16" width="9.140625" style="16"/>
    <col min="17" max="17" width="13.85546875" style="16" customWidth="1"/>
    <col min="18" max="16384" width="9.140625" style="16"/>
  </cols>
  <sheetData>
    <row r="1" spans="1:490" ht="48" thickBot="1" x14ac:dyDescent="0.3">
      <c r="A1" s="3">
        <v>4.9760999999999997</v>
      </c>
      <c r="B1" s="4" t="s">
        <v>8</v>
      </c>
      <c r="C1" s="5" t="s">
        <v>9</v>
      </c>
      <c r="D1" s="6" t="s">
        <v>10</v>
      </c>
      <c r="E1" s="7" t="s">
        <v>11</v>
      </c>
      <c r="F1" s="8" t="s">
        <v>12</v>
      </c>
      <c r="G1" s="9" t="s">
        <v>13</v>
      </c>
      <c r="H1" s="10" t="s">
        <v>14</v>
      </c>
      <c r="I1" s="11" t="s">
        <v>15</v>
      </c>
      <c r="J1" s="12" t="s">
        <v>16</v>
      </c>
      <c r="K1" s="13" t="s">
        <v>17</v>
      </c>
      <c r="L1" s="14" t="s">
        <v>81</v>
      </c>
      <c r="M1" s="81" t="s">
        <v>63</v>
      </c>
      <c r="N1" s="82" t="s">
        <v>75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</row>
    <row r="2" spans="1:490" s="133" customFormat="1" ht="15.75" thickBot="1" x14ac:dyDescent="0.3">
      <c r="A2" s="130" t="s">
        <v>0</v>
      </c>
      <c r="B2" s="106">
        <v>54.02</v>
      </c>
      <c r="C2" s="106">
        <v>22.24</v>
      </c>
      <c r="D2" s="131">
        <v>3217.76</v>
      </c>
      <c r="E2" s="108"/>
      <c r="F2" s="106">
        <v>279.41000000000003</v>
      </c>
      <c r="G2" s="108"/>
      <c r="H2" s="108"/>
      <c r="I2" s="106">
        <v>11.25</v>
      </c>
      <c r="J2" s="106">
        <v>14658.04</v>
      </c>
      <c r="K2" s="106">
        <v>1492.87</v>
      </c>
      <c r="L2" s="132">
        <v>0</v>
      </c>
      <c r="M2" s="117">
        <v>0</v>
      </c>
      <c r="N2" s="118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2"/>
      <c r="GR2" s="122"/>
      <c r="GS2" s="122"/>
      <c r="GT2" s="122"/>
      <c r="GU2" s="122"/>
      <c r="GV2" s="122"/>
      <c r="GW2" s="122"/>
      <c r="GX2" s="122"/>
      <c r="GY2" s="122"/>
      <c r="GZ2" s="122"/>
      <c r="HA2" s="122"/>
      <c r="HB2" s="122"/>
      <c r="HC2" s="122"/>
      <c r="HD2" s="122"/>
      <c r="HE2" s="122"/>
      <c r="HF2" s="122"/>
      <c r="HG2" s="122"/>
      <c r="HH2" s="122"/>
      <c r="HI2" s="122"/>
      <c r="HJ2" s="122"/>
      <c r="HK2" s="122"/>
      <c r="HL2" s="122"/>
      <c r="HM2" s="122"/>
      <c r="HN2" s="122"/>
      <c r="HO2" s="122"/>
      <c r="HP2" s="122"/>
      <c r="HQ2" s="122"/>
      <c r="HR2" s="122"/>
      <c r="HS2" s="122"/>
      <c r="HT2" s="122"/>
      <c r="HU2" s="122"/>
      <c r="HV2" s="122"/>
      <c r="HW2" s="122"/>
      <c r="HX2" s="122"/>
      <c r="HY2" s="122"/>
      <c r="HZ2" s="122"/>
      <c r="IA2" s="122"/>
      <c r="IB2" s="122"/>
      <c r="IC2" s="122"/>
      <c r="ID2" s="122"/>
      <c r="IE2" s="122"/>
      <c r="IF2" s="122"/>
      <c r="IG2" s="122"/>
      <c r="IH2" s="122"/>
      <c r="II2" s="122"/>
      <c r="IJ2" s="122"/>
      <c r="IK2" s="122"/>
      <c r="IL2" s="122"/>
      <c r="IM2" s="122"/>
      <c r="IN2" s="122"/>
      <c r="IO2" s="122"/>
      <c r="IP2" s="122"/>
      <c r="IQ2" s="122"/>
      <c r="IR2" s="122"/>
      <c r="IS2" s="122"/>
      <c r="IT2" s="122"/>
      <c r="IU2" s="122"/>
      <c r="IV2" s="122"/>
      <c r="IW2" s="122"/>
      <c r="IX2" s="122"/>
      <c r="IY2" s="122"/>
      <c r="IZ2" s="122"/>
      <c r="JA2" s="122"/>
      <c r="JB2" s="122"/>
      <c r="JC2" s="122"/>
      <c r="JD2" s="122"/>
      <c r="JE2" s="122"/>
      <c r="JF2" s="122"/>
      <c r="JG2" s="122"/>
      <c r="JH2" s="122"/>
      <c r="JI2" s="122"/>
      <c r="JJ2" s="122"/>
      <c r="JK2" s="122"/>
      <c r="JL2" s="122"/>
      <c r="JM2" s="122"/>
      <c r="JN2" s="122"/>
      <c r="JO2" s="122"/>
      <c r="JP2" s="122"/>
      <c r="JQ2" s="122"/>
      <c r="JR2" s="122"/>
      <c r="JS2" s="122"/>
      <c r="JT2" s="122"/>
      <c r="JU2" s="122"/>
      <c r="JV2" s="122"/>
      <c r="JW2" s="122"/>
      <c r="JX2" s="122"/>
      <c r="JY2" s="122"/>
      <c r="JZ2" s="122"/>
      <c r="KA2" s="122"/>
      <c r="KB2" s="122"/>
      <c r="KC2" s="122"/>
      <c r="KD2" s="122"/>
      <c r="KE2" s="122"/>
      <c r="KF2" s="122"/>
      <c r="KG2" s="122"/>
      <c r="KH2" s="122"/>
      <c r="KI2" s="122"/>
      <c r="KJ2" s="122"/>
      <c r="KK2" s="122"/>
      <c r="KL2" s="122"/>
      <c r="KM2" s="122"/>
      <c r="KN2" s="122"/>
      <c r="KO2" s="122"/>
      <c r="KP2" s="122"/>
      <c r="KQ2" s="122"/>
      <c r="KR2" s="122"/>
      <c r="KS2" s="122"/>
      <c r="KT2" s="122"/>
      <c r="KU2" s="122"/>
      <c r="KV2" s="122"/>
      <c r="KW2" s="122"/>
      <c r="KX2" s="122"/>
      <c r="KY2" s="122"/>
      <c r="KZ2" s="122"/>
      <c r="LA2" s="122"/>
      <c r="LB2" s="122"/>
      <c r="LC2" s="122"/>
      <c r="LD2" s="122"/>
      <c r="LE2" s="122"/>
      <c r="LF2" s="122"/>
      <c r="LG2" s="122"/>
      <c r="LH2" s="122"/>
      <c r="LI2" s="122"/>
      <c r="LJ2" s="122"/>
      <c r="LK2" s="122"/>
      <c r="LL2" s="122"/>
      <c r="LM2" s="122"/>
      <c r="LN2" s="122"/>
      <c r="LO2" s="122"/>
      <c r="LP2" s="122"/>
      <c r="LQ2" s="122"/>
      <c r="LR2" s="122"/>
      <c r="LS2" s="122"/>
      <c r="LT2" s="122"/>
      <c r="LU2" s="122"/>
      <c r="LV2" s="122"/>
      <c r="LW2" s="122"/>
      <c r="LX2" s="122"/>
      <c r="LY2" s="122"/>
      <c r="LZ2" s="122"/>
      <c r="MA2" s="122"/>
      <c r="MB2" s="122"/>
      <c r="MC2" s="122"/>
      <c r="MD2" s="122"/>
      <c r="ME2" s="122"/>
      <c r="MF2" s="122"/>
      <c r="MG2" s="122"/>
      <c r="MH2" s="122"/>
      <c r="MI2" s="122"/>
      <c r="MJ2" s="122"/>
      <c r="MK2" s="122"/>
      <c r="ML2" s="122"/>
      <c r="MM2" s="122"/>
      <c r="MN2" s="122"/>
      <c r="MO2" s="122"/>
      <c r="MP2" s="122"/>
      <c r="MQ2" s="122"/>
      <c r="MR2" s="122"/>
      <c r="MS2" s="122"/>
      <c r="MT2" s="122"/>
      <c r="MU2" s="122"/>
      <c r="MV2" s="122"/>
      <c r="MW2" s="122"/>
      <c r="MX2" s="122"/>
      <c r="MY2" s="122"/>
      <c r="MZ2" s="122"/>
      <c r="NA2" s="122"/>
      <c r="NB2" s="122"/>
      <c r="NC2" s="122"/>
      <c r="ND2" s="122"/>
      <c r="NE2" s="122"/>
      <c r="NF2" s="122"/>
      <c r="NG2" s="122"/>
      <c r="NH2" s="122"/>
      <c r="NI2" s="122"/>
      <c r="NJ2" s="122"/>
      <c r="NK2" s="122"/>
      <c r="NL2" s="122"/>
      <c r="NM2" s="122"/>
      <c r="NN2" s="122"/>
      <c r="NO2" s="122"/>
      <c r="NP2" s="122"/>
      <c r="NQ2" s="122"/>
      <c r="NR2" s="122"/>
      <c r="NS2" s="122"/>
      <c r="NT2" s="122"/>
      <c r="NU2" s="122"/>
      <c r="NV2" s="122"/>
      <c r="NW2" s="122"/>
      <c r="NX2" s="122"/>
      <c r="NY2" s="122"/>
      <c r="NZ2" s="122"/>
      <c r="OA2" s="122"/>
      <c r="OB2" s="122"/>
      <c r="OC2" s="122"/>
      <c r="OD2" s="122"/>
      <c r="OE2" s="122"/>
      <c r="OF2" s="122"/>
      <c r="OG2" s="122"/>
      <c r="OH2" s="122"/>
      <c r="OI2" s="122"/>
      <c r="OJ2" s="122"/>
      <c r="OK2" s="122"/>
      <c r="OL2" s="122"/>
      <c r="OM2" s="122"/>
      <c r="ON2" s="122"/>
      <c r="OO2" s="122"/>
      <c r="OP2" s="122"/>
      <c r="OQ2" s="122"/>
      <c r="OR2" s="122"/>
      <c r="OS2" s="122"/>
      <c r="OT2" s="122"/>
      <c r="OU2" s="122"/>
      <c r="OV2" s="122"/>
      <c r="OW2" s="122"/>
      <c r="OX2" s="122"/>
      <c r="OY2" s="122"/>
      <c r="OZ2" s="122"/>
      <c r="PA2" s="122"/>
      <c r="PB2" s="122"/>
      <c r="PC2" s="122"/>
      <c r="PD2" s="122"/>
      <c r="PE2" s="122"/>
      <c r="PF2" s="122"/>
      <c r="PG2" s="122"/>
      <c r="PH2" s="122"/>
      <c r="PI2" s="122"/>
      <c r="PJ2" s="122"/>
      <c r="PK2" s="122"/>
      <c r="PL2" s="122"/>
      <c r="PM2" s="122"/>
      <c r="PN2" s="122"/>
      <c r="PO2" s="122"/>
      <c r="PP2" s="122"/>
      <c r="PQ2" s="122"/>
      <c r="PR2" s="122"/>
      <c r="PS2" s="122"/>
      <c r="PT2" s="122"/>
      <c r="PU2" s="122"/>
      <c r="PV2" s="122"/>
      <c r="PW2" s="122"/>
      <c r="PX2" s="122"/>
      <c r="PY2" s="122"/>
      <c r="PZ2" s="122"/>
      <c r="QA2" s="122"/>
      <c r="QB2" s="122"/>
      <c r="QC2" s="122"/>
      <c r="QD2" s="122"/>
      <c r="QE2" s="122"/>
      <c r="QF2" s="122"/>
      <c r="QG2" s="122"/>
      <c r="QH2" s="122"/>
      <c r="QI2" s="122"/>
      <c r="QJ2" s="122"/>
      <c r="QK2" s="122"/>
      <c r="QL2" s="122"/>
      <c r="QM2" s="122"/>
      <c r="QN2" s="122"/>
      <c r="QO2" s="122"/>
      <c r="QP2" s="122"/>
      <c r="QQ2" s="122"/>
      <c r="QR2" s="122"/>
      <c r="QS2" s="122"/>
      <c r="QT2" s="122"/>
      <c r="QU2" s="122"/>
      <c r="QV2" s="122"/>
      <c r="QW2" s="122"/>
      <c r="QX2" s="122"/>
      <c r="QY2" s="122"/>
      <c r="QZ2" s="122"/>
      <c r="RA2" s="122"/>
      <c r="RB2" s="122"/>
      <c r="RC2" s="122"/>
      <c r="RD2" s="122"/>
      <c r="RE2" s="122"/>
      <c r="RF2" s="122"/>
      <c r="RG2" s="122"/>
      <c r="RH2" s="122"/>
      <c r="RI2" s="122"/>
      <c r="RJ2" s="122"/>
      <c r="RK2" s="122"/>
      <c r="RL2" s="122"/>
      <c r="RM2" s="122"/>
      <c r="RN2" s="122"/>
      <c r="RO2" s="122"/>
      <c r="RP2" s="122"/>
      <c r="RQ2" s="122"/>
      <c r="RR2" s="122"/>
      <c r="RS2" s="122"/>
      <c r="RT2" s="122"/>
      <c r="RU2" s="122"/>
      <c r="RV2" s="122"/>
    </row>
    <row r="3" spans="1:490" s="19" customFormat="1" ht="15.75" thickBot="1" x14ac:dyDescent="0.3">
      <c r="A3" s="17" t="s">
        <v>1</v>
      </c>
      <c r="B3" s="18">
        <f>SUM(B2:B2)</f>
        <v>54.02</v>
      </c>
      <c r="C3" s="18">
        <f>SUM(C2:C2)</f>
        <v>22.24</v>
      </c>
      <c r="D3" s="18">
        <f>SUM(D2:D2)</f>
        <v>3217.76</v>
      </c>
      <c r="E3" s="18">
        <f>SUM(E2:E2)</f>
        <v>0</v>
      </c>
      <c r="F3" s="18">
        <f>SUM(F2:F2)</f>
        <v>279.41000000000003</v>
      </c>
      <c r="G3" s="18">
        <f>SUM(G2:G2)</f>
        <v>0</v>
      </c>
      <c r="H3" s="18">
        <f>SUM(H2:H2)</f>
        <v>0</v>
      </c>
      <c r="I3" s="18">
        <f>SUM(I2:I2)</f>
        <v>11.25</v>
      </c>
      <c r="J3" s="18">
        <f>SUM(J2:J2)</f>
        <v>14658.04</v>
      </c>
      <c r="K3" s="18">
        <f>SUM(K2:K2)</f>
        <v>1492.87</v>
      </c>
      <c r="L3" s="18">
        <f>SUM(L2:L2)</f>
        <v>0</v>
      </c>
      <c r="M3" s="18">
        <f>SUM(M2:M2)</f>
        <v>0</v>
      </c>
      <c r="N3" s="18">
        <f>SUM(N2:N2)</f>
        <v>0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</row>
    <row r="4" spans="1:490" s="19" customFormat="1" ht="16.5" thickBot="1" x14ac:dyDescent="0.3">
      <c r="A4" s="166" t="s">
        <v>2</v>
      </c>
      <c r="B4" s="20">
        <f>B3/$A$1</f>
        <v>10.855891159743576</v>
      </c>
      <c r="C4" s="20">
        <f t="shared" ref="C4:L4" si="0">C3/$A$1</f>
        <v>4.4693635578063144</v>
      </c>
      <c r="D4" s="20">
        <f t="shared" si="0"/>
        <v>646.64295331685469</v>
      </c>
      <c r="E4" s="20">
        <f t="shared" si="0"/>
        <v>0</v>
      </c>
      <c r="F4" s="20">
        <f t="shared" si="0"/>
        <v>56.150398906774392</v>
      </c>
      <c r="G4" s="20">
        <f t="shared" si="0"/>
        <v>0</v>
      </c>
      <c r="H4" s="20">
        <f t="shared" si="0"/>
        <v>0</v>
      </c>
      <c r="I4" s="20">
        <f t="shared" si="0"/>
        <v>2.260806655814795</v>
      </c>
      <c r="J4" s="20">
        <f t="shared" si="0"/>
        <v>2945.688390506622</v>
      </c>
      <c r="K4" s="20">
        <f t="shared" si="0"/>
        <v>300.00803842366508</v>
      </c>
      <c r="L4" s="20">
        <f t="shared" si="0"/>
        <v>0</v>
      </c>
      <c r="M4" s="20">
        <f>M3/$A$1</f>
        <v>0</v>
      </c>
      <c r="N4" s="39">
        <f>N3/$A$1</f>
        <v>0</v>
      </c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</row>
    <row r="5" spans="1:490" ht="16.5" thickBot="1" x14ac:dyDescent="0.3">
      <c r="A5" s="21"/>
      <c r="C5" s="22"/>
      <c r="D5" s="23"/>
      <c r="E5" s="21"/>
      <c r="F5" s="23"/>
      <c r="G5" s="24"/>
      <c r="H5" s="21"/>
      <c r="I5" s="21"/>
      <c r="J5" s="23"/>
      <c r="K5" s="23"/>
      <c r="L5" s="2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</row>
    <row r="6" spans="1:490" ht="32.25" thickBot="1" x14ac:dyDescent="0.3">
      <c r="A6" s="3">
        <f>A1</f>
        <v>4.9760999999999997</v>
      </c>
      <c r="B6" s="26" t="s">
        <v>18</v>
      </c>
      <c r="C6" s="27" t="s">
        <v>19</v>
      </c>
      <c r="D6" s="28" t="s">
        <v>20</v>
      </c>
      <c r="E6" s="29" t="s">
        <v>21</v>
      </c>
      <c r="F6" s="30" t="s">
        <v>22</v>
      </c>
      <c r="G6" s="31" t="s">
        <v>23</v>
      </c>
      <c r="H6" s="32" t="s">
        <v>24</v>
      </c>
      <c r="I6" s="33" t="s">
        <v>25</v>
      </c>
      <c r="J6" s="34" t="s">
        <v>26</v>
      </c>
      <c r="K6" s="35" t="s">
        <v>27</v>
      </c>
      <c r="L6" s="36" t="s">
        <v>28</v>
      </c>
      <c r="M6" s="93" t="s">
        <v>70</v>
      </c>
      <c r="N6" s="94" t="s">
        <v>71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</row>
    <row r="7" spans="1:490" s="115" customFormat="1" ht="15.75" thickBot="1" x14ac:dyDescent="0.3">
      <c r="A7" s="123" t="s">
        <v>0</v>
      </c>
      <c r="B7" s="121">
        <v>5.89</v>
      </c>
      <c r="C7" s="124">
        <v>2392.79</v>
      </c>
      <c r="D7" s="125">
        <v>939.53</v>
      </c>
      <c r="E7" s="126">
        <v>3.12</v>
      </c>
      <c r="F7" s="124">
        <v>667</v>
      </c>
      <c r="G7" s="124">
        <v>3279.38</v>
      </c>
      <c r="H7" s="127">
        <v>110.12</v>
      </c>
      <c r="I7" s="128"/>
      <c r="J7" s="128"/>
      <c r="K7" s="129">
        <v>7692.83</v>
      </c>
      <c r="L7" s="128"/>
      <c r="M7" s="109">
        <v>991.13</v>
      </c>
      <c r="N7" s="110">
        <v>8161.35</v>
      </c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</row>
    <row r="8" spans="1:490" s="19" customFormat="1" ht="15.75" thickBot="1" x14ac:dyDescent="0.3">
      <c r="A8" s="17" t="s">
        <v>1</v>
      </c>
      <c r="B8" s="18">
        <f>SUM(B7:B7)</f>
        <v>5.89</v>
      </c>
      <c r="C8" s="18">
        <f>SUM(C7:C7)</f>
        <v>2392.79</v>
      </c>
      <c r="D8" s="18">
        <f>SUM(D7:D7)</f>
        <v>939.53</v>
      </c>
      <c r="E8" s="18">
        <f>SUM(E7:E7)</f>
        <v>3.12</v>
      </c>
      <c r="F8" s="18">
        <f>SUM(F7:F7)</f>
        <v>667</v>
      </c>
      <c r="G8" s="18">
        <f>SUM(G7:G7)</f>
        <v>3279.38</v>
      </c>
      <c r="H8" s="18">
        <f>SUM(H7:H7)</f>
        <v>110.12</v>
      </c>
      <c r="I8" s="18">
        <f>SUM(I7:I7)</f>
        <v>0</v>
      </c>
      <c r="J8" s="18">
        <f>SUM(J7:J7)</f>
        <v>0</v>
      </c>
      <c r="K8" s="18">
        <f>SUM(K7:K7)</f>
        <v>7692.83</v>
      </c>
      <c r="L8" s="38">
        <f>SUM(L7:L7)</f>
        <v>0</v>
      </c>
      <c r="M8" s="100">
        <f>SUM(M7:M7)</f>
        <v>991.13</v>
      </c>
      <c r="N8" s="100">
        <f>SUM(N7:N7)</f>
        <v>8161.35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</row>
    <row r="9" spans="1:490" s="19" customFormat="1" ht="16.5" thickBot="1" x14ac:dyDescent="0.3">
      <c r="A9" s="166" t="s">
        <v>2</v>
      </c>
      <c r="B9" s="20">
        <f>B8/$A$1</f>
        <v>1.1836578846888126</v>
      </c>
      <c r="C9" s="20">
        <f t="shared" ref="C9:L9" si="1">C8/$A$1</f>
        <v>480.85649404151849</v>
      </c>
      <c r="D9" s="20">
        <f t="shared" si="1"/>
        <v>188.8085046522377</v>
      </c>
      <c r="E9" s="20">
        <f t="shared" si="1"/>
        <v>0.62699704587930316</v>
      </c>
      <c r="F9" s="20">
        <f t="shared" si="1"/>
        <v>134.04071461586383</v>
      </c>
      <c r="G9" s="20">
        <f t="shared" si="1"/>
        <v>659.02614497297088</v>
      </c>
      <c r="H9" s="20">
        <f t="shared" si="1"/>
        <v>22.129780350073354</v>
      </c>
      <c r="I9" s="20">
        <f t="shared" si="1"/>
        <v>0</v>
      </c>
      <c r="J9" s="20">
        <f t="shared" si="1"/>
        <v>0</v>
      </c>
      <c r="K9" s="20">
        <f t="shared" si="1"/>
        <v>1545.955668093487</v>
      </c>
      <c r="L9" s="39">
        <f t="shared" si="1"/>
        <v>0</v>
      </c>
      <c r="M9" s="101">
        <f>M8/A26</f>
        <v>199.17807118024157</v>
      </c>
      <c r="N9" s="101">
        <f>N8/A26</f>
        <v>1640.1097244830291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</row>
    <row r="10" spans="1:490" ht="16.5" thickBot="1" x14ac:dyDescent="0.3">
      <c r="A10" s="21"/>
      <c r="B10" s="40"/>
      <c r="C10" s="40"/>
      <c r="D10" s="40"/>
      <c r="E10" s="40"/>
      <c r="F10" s="40"/>
      <c r="G10" s="41"/>
      <c r="H10" s="21"/>
      <c r="I10" s="21"/>
      <c r="J10" s="21"/>
      <c r="K10" s="42"/>
      <c r="L10" s="25"/>
      <c r="M10" s="37"/>
      <c r="N10" s="43"/>
      <c r="O10" s="43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</row>
    <row r="11" spans="1:490" ht="48" thickBot="1" x14ac:dyDescent="0.3">
      <c r="A11" s="3">
        <f>A1</f>
        <v>4.9760999999999997</v>
      </c>
      <c r="B11" s="44" t="s">
        <v>29</v>
      </c>
      <c r="C11" s="45" t="s">
        <v>30</v>
      </c>
      <c r="D11" s="46" t="s">
        <v>31</v>
      </c>
      <c r="E11" s="47" t="s">
        <v>32</v>
      </c>
      <c r="F11" s="48" t="s">
        <v>33</v>
      </c>
      <c r="G11" s="49" t="s">
        <v>34</v>
      </c>
      <c r="H11" s="50" t="s">
        <v>35</v>
      </c>
      <c r="I11" s="51" t="s">
        <v>36</v>
      </c>
      <c r="J11" s="52" t="s">
        <v>37</v>
      </c>
      <c r="K11" s="53" t="s">
        <v>38</v>
      </c>
      <c r="L11" s="54" t="s">
        <v>39</v>
      </c>
      <c r="M11" s="142" t="s">
        <v>80</v>
      </c>
      <c r="N11" s="142" t="s">
        <v>82</v>
      </c>
      <c r="O11" s="5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</row>
    <row r="12" spans="1:490" s="115" customFormat="1" ht="15.75" thickBot="1" x14ac:dyDescent="0.3">
      <c r="A12" s="105" t="s">
        <v>0</v>
      </c>
      <c r="B12" s="106">
        <v>48.45</v>
      </c>
      <c r="C12" s="108"/>
      <c r="D12" s="106">
        <v>844.44</v>
      </c>
      <c r="E12" s="106"/>
      <c r="F12" s="106">
        <v>200.17</v>
      </c>
      <c r="G12" s="108"/>
      <c r="H12" s="116"/>
      <c r="I12" s="106"/>
      <c r="J12" s="106">
        <v>97.69</v>
      </c>
      <c r="K12" s="106">
        <v>1751.55</v>
      </c>
      <c r="L12" s="119"/>
      <c r="M12" s="119"/>
      <c r="N12" s="119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  <c r="IQ12" s="114"/>
      <c r="IR12" s="114"/>
      <c r="IS12" s="114"/>
      <c r="IT12" s="114"/>
      <c r="IU12" s="114"/>
      <c r="IV12" s="114"/>
      <c r="IW12" s="114"/>
      <c r="IX12" s="114"/>
      <c r="IY12" s="114"/>
      <c r="IZ12" s="114"/>
      <c r="JA12" s="114"/>
      <c r="JB12" s="114"/>
      <c r="JC12" s="114"/>
      <c r="JD12" s="114"/>
      <c r="JE12" s="114"/>
      <c r="JF12" s="114"/>
      <c r="JG12" s="114"/>
      <c r="JH12" s="114"/>
      <c r="JI12" s="114"/>
      <c r="JJ12" s="114"/>
      <c r="JK12" s="114"/>
      <c r="JL12" s="114"/>
      <c r="JM12" s="114"/>
      <c r="JN12" s="114"/>
      <c r="JO12" s="114"/>
      <c r="JP12" s="114"/>
      <c r="JQ12" s="114"/>
      <c r="JR12" s="114"/>
      <c r="JS12" s="114"/>
      <c r="JT12" s="114"/>
      <c r="JU12" s="114"/>
      <c r="JV12" s="114"/>
      <c r="JW12" s="114"/>
      <c r="JX12" s="114"/>
      <c r="JY12" s="114"/>
      <c r="JZ12" s="114"/>
      <c r="KA12" s="114"/>
      <c r="KB12" s="114"/>
      <c r="KC12" s="114"/>
      <c r="KD12" s="114"/>
      <c r="KE12" s="114"/>
      <c r="KF12" s="114"/>
      <c r="KG12" s="114"/>
      <c r="KH12" s="114"/>
      <c r="KI12" s="114"/>
      <c r="KJ12" s="114"/>
      <c r="KK12" s="114"/>
      <c r="KL12" s="114"/>
      <c r="KM12" s="114"/>
      <c r="KN12" s="114"/>
      <c r="KO12" s="114"/>
      <c r="KP12" s="114"/>
      <c r="KQ12" s="114"/>
      <c r="KR12" s="114"/>
      <c r="KS12" s="114"/>
      <c r="KT12" s="114"/>
      <c r="KU12" s="114"/>
      <c r="KV12" s="114"/>
      <c r="KW12" s="114"/>
      <c r="KX12" s="114"/>
      <c r="KY12" s="114"/>
      <c r="KZ12" s="114"/>
      <c r="LA12" s="114"/>
      <c r="LB12" s="114"/>
      <c r="LC12" s="114"/>
      <c r="LD12" s="114"/>
      <c r="LE12" s="114"/>
      <c r="LF12" s="114"/>
      <c r="LG12" s="114"/>
      <c r="LH12" s="114"/>
      <c r="LI12" s="114"/>
      <c r="LJ12" s="114"/>
      <c r="LK12" s="114"/>
      <c r="LL12" s="114"/>
      <c r="LM12" s="114"/>
      <c r="LN12" s="114"/>
      <c r="LO12" s="114"/>
      <c r="LP12" s="114"/>
      <c r="LQ12" s="114"/>
      <c r="LR12" s="114"/>
      <c r="LS12" s="114"/>
      <c r="LT12" s="114"/>
      <c r="LU12" s="114"/>
      <c r="LV12" s="114"/>
      <c r="LW12" s="114"/>
      <c r="LX12" s="114"/>
      <c r="LY12" s="114"/>
      <c r="LZ12" s="114"/>
      <c r="MA12" s="114"/>
      <c r="MB12" s="114"/>
      <c r="MC12" s="114"/>
      <c r="MD12" s="114"/>
      <c r="ME12" s="114"/>
      <c r="MF12" s="114"/>
      <c r="MG12" s="114"/>
      <c r="MH12" s="114"/>
      <c r="MI12" s="114"/>
      <c r="MJ12" s="114"/>
      <c r="MK12" s="114"/>
      <c r="ML12" s="114"/>
      <c r="MM12" s="114"/>
      <c r="MN12" s="114"/>
      <c r="MO12" s="114"/>
      <c r="MP12" s="114"/>
      <c r="MQ12" s="114"/>
      <c r="MR12" s="114"/>
      <c r="MS12" s="114"/>
      <c r="MT12" s="114"/>
      <c r="MU12" s="114"/>
      <c r="MV12" s="114"/>
      <c r="MW12" s="114"/>
      <c r="MX12" s="114"/>
      <c r="MY12" s="114"/>
      <c r="MZ12" s="114"/>
      <c r="NA12" s="114"/>
      <c r="NB12" s="114"/>
      <c r="NC12" s="114"/>
      <c r="ND12" s="114"/>
      <c r="NE12" s="114"/>
      <c r="NF12" s="114"/>
      <c r="NG12" s="114"/>
      <c r="NH12" s="114"/>
      <c r="NI12" s="114"/>
      <c r="NJ12" s="114"/>
      <c r="NK12" s="114"/>
      <c r="NL12" s="114"/>
      <c r="NM12" s="114"/>
      <c r="NN12" s="114"/>
      <c r="NO12" s="114"/>
      <c r="NP12" s="114"/>
      <c r="NQ12" s="114"/>
      <c r="NR12" s="114"/>
      <c r="NS12" s="114"/>
      <c r="NT12" s="114"/>
      <c r="NU12" s="114"/>
      <c r="NV12" s="114"/>
      <c r="NW12" s="114"/>
      <c r="NX12" s="114"/>
      <c r="NY12" s="114"/>
      <c r="NZ12" s="114"/>
      <c r="OA12" s="114"/>
      <c r="OB12" s="114"/>
      <c r="OC12" s="114"/>
      <c r="OD12" s="114"/>
      <c r="OE12" s="114"/>
      <c r="OF12" s="114"/>
      <c r="OG12" s="114"/>
      <c r="OH12" s="114"/>
      <c r="OI12" s="114"/>
      <c r="OJ12" s="114"/>
      <c r="OK12" s="114"/>
      <c r="OL12" s="114"/>
      <c r="OM12" s="114"/>
      <c r="ON12" s="114"/>
      <c r="OO12" s="114"/>
      <c r="OP12" s="114"/>
      <c r="OQ12" s="114"/>
      <c r="OR12" s="114"/>
      <c r="OS12" s="114"/>
      <c r="OT12" s="114"/>
      <c r="OU12" s="114"/>
      <c r="OV12" s="114"/>
      <c r="OW12" s="114"/>
      <c r="OX12" s="114"/>
      <c r="OY12" s="114"/>
      <c r="OZ12" s="114"/>
      <c r="PA12" s="114"/>
      <c r="PB12" s="114"/>
      <c r="PC12" s="114"/>
      <c r="PD12" s="114"/>
      <c r="PE12" s="114"/>
      <c r="PF12" s="114"/>
      <c r="PG12" s="114"/>
      <c r="PH12" s="114"/>
      <c r="PI12" s="114"/>
      <c r="PJ12" s="114"/>
      <c r="PK12" s="114"/>
      <c r="PL12" s="114"/>
      <c r="PM12" s="114"/>
      <c r="PN12" s="114"/>
      <c r="PO12" s="114"/>
      <c r="PP12" s="114"/>
      <c r="PQ12" s="114"/>
      <c r="PR12" s="114"/>
      <c r="PS12" s="114"/>
      <c r="PT12" s="114"/>
      <c r="PU12" s="114"/>
      <c r="PV12" s="114"/>
      <c r="PW12" s="114"/>
      <c r="PX12" s="114"/>
      <c r="PY12" s="114"/>
      <c r="PZ12" s="114"/>
      <c r="QA12" s="114"/>
      <c r="QB12" s="114"/>
      <c r="QC12" s="114"/>
      <c r="QD12" s="114"/>
      <c r="QE12" s="114"/>
      <c r="QF12" s="114"/>
      <c r="QG12" s="114"/>
      <c r="QH12" s="114"/>
      <c r="QI12" s="114"/>
      <c r="QJ12" s="114"/>
      <c r="QK12" s="114"/>
      <c r="QL12" s="114"/>
      <c r="QM12" s="114"/>
      <c r="QN12" s="114"/>
      <c r="QO12" s="114"/>
      <c r="QP12" s="114"/>
      <c r="QQ12" s="114"/>
      <c r="QR12" s="114"/>
      <c r="QS12" s="114"/>
      <c r="QT12" s="114"/>
      <c r="QU12" s="114"/>
      <c r="QV12" s="114"/>
      <c r="QW12" s="114"/>
      <c r="QX12" s="114"/>
      <c r="QY12" s="114"/>
      <c r="QZ12" s="114"/>
      <c r="RA12" s="114"/>
      <c r="RB12" s="114"/>
      <c r="RC12" s="114"/>
      <c r="RD12" s="114"/>
      <c r="RE12" s="114"/>
      <c r="RF12" s="114"/>
      <c r="RG12" s="114"/>
      <c r="RH12" s="114"/>
      <c r="RI12" s="114"/>
      <c r="RJ12" s="114"/>
      <c r="RK12" s="114"/>
      <c r="RL12" s="114"/>
      <c r="RM12" s="114"/>
      <c r="RN12" s="114"/>
      <c r="RO12" s="114"/>
      <c r="RP12" s="114"/>
      <c r="RQ12" s="114"/>
      <c r="RR12" s="114"/>
      <c r="RS12" s="114"/>
      <c r="RT12" s="114"/>
      <c r="RU12" s="114"/>
      <c r="RV12" s="114"/>
    </row>
    <row r="13" spans="1:490" ht="15.75" thickBot="1" x14ac:dyDescent="0.3">
      <c r="A13" s="17"/>
      <c r="B13" s="18">
        <f>SUM(B12:B12)</f>
        <v>48.45</v>
      </c>
      <c r="C13" s="18">
        <f>SUM(C12:C12)</f>
        <v>0</v>
      </c>
      <c r="D13" s="18">
        <f>SUM(D12:D12)</f>
        <v>844.44</v>
      </c>
      <c r="E13" s="18">
        <f>SUM(E12:E12)</f>
        <v>0</v>
      </c>
      <c r="F13" s="18">
        <f>SUM(F12:F12)</f>
        <v>200.17</v>
      </c>
      <c r="G13" s="18">
        <f>SUM(G12:G12)</f>
        <v>0</v>
      </c>
      <c r="H13" s="18">
        <f>SUM(H12:H12)</f>
        <v>0</v>
      </c>
      <c r="I13" s="18">
        <f>SUM(I12:I12)</f>
        <v>0</v>
      </c>
      <c r="J13" s="18">
        <f>SUM(J12:J12)</f>
        <v>97.69</v>
      </c>
      <c r="K13" s="18">
        <f>SUM(K12:K12)</f>
        <v>1751.55</v>
      </c>
      <c r="L13" s="38">
        <f>SUM(L12:L12)</f>
        <v>0</v>
      </c>
      <c r="M13" s="38">
        <f>SUM(M12:M12)</f>
        <v>0</v>
      </c>
      <c r="N13" s="38">
        <f>SUM(N12:N12)</f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</row>
    <row r="14" spans="1:490" ht="16.5" thickBot="1" x14ac:dyDescent="0.3">
      <c r="A14" s="166" t="s">
        <v>2</v>
      </c>
      <c r="B14" s="20">
        <f>B13/$A$1</f>
        <v>9.7365406643757169</v>
      </c>
      <c r="C14" s="20">
        <f t="shared" ref="C14:N14" si="2">C13/$A$1</f>
        <v>0</v>
      </c>
      <c r="D14" s="20">
        <f t="shared" si="2"/>
        <v>169.69916199433294</v>
      </c>
      <c r="E14" s="20">
        <f t="shared" si="2"/>
        <v>0</v>
      </c>
      <c r="F14" s="20">
        <f t="shared" si="2"/>
        <v>40.226281626173105</v>
      </c>
      <c r="G14" s="20">
        <f t="shared" si="2"/>
        <v>0</v>
      </c>
      <c r="H14" s="20">
        <f t="shared" si="2"/>
        <v>0</v>
      </c>
      <c r="I14" s="20">
        <f t="shared" si="2"/>
        <v>0</v>
      </c>
      <c r="J14" s="20">
        <f t="shared" si="2"/>
        <v>19.631840196137539</v>
      </c>
      <c r="K14" s="20">
        <f t="shared" si="2"/>
        <v>351.99252426599145</v>
      </c>
      <c r="L14" s="39">
        <f t="shared" si="2"/>
        <v>0</v>
      </c>
      <c r="M14" s="39">
        <f t="shared" si="2"/>
        <v>0</v>
      </c>
      <c r="N14" s="39">
        <f t="shared" si="2"/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</row>
    <row r="15" spans="1:490" ht="15.75" thickBot="1" x14ac:dyDescent="0.3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3"/>
      <c r="L15" s="56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</row>
    <row r="16" spans="1:490" ht="48" thickBot="1" x14ac:dyDescent="0.3">
      <c r="A16" s="3">
        <f>A1</f>
        <v>4.9760999999999997</v>
      </c>
      <c r="B16" s="57" t="s">
        <v>40</v>
      </c>
      <c r="C16" s="58" t="s">
        <v>41</v>
      </c>
      <c r="D16" s="59" t="s">
        <v>42</v>
      </c>
      <c r="E16" s="60" t="s">
        <v>43</v>
      </c>
      <c r="F16" s="61" t="s">
        <v>44</v>
      </c>
      <c r="G16" s="62" t="s">
        <v>45</v>
      </c>
      <c r="H16" s="134" t="s">
        <v>46</v>
      </c>
      <c r="I16" s="63" t="s">
        <v>47</v>
      </c>
      <c r="J16" s="64" t="s">
        <v>48</v>
      </c>
      <c r="K16" s="65" t="s">
        <v>49</v>
      </c>
      <c r="L16" s="66" t="s">
        <v>50</v>
      </c>
      <c r="M16" s="67" t="s">
        <v>51</v>
      </c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</row>
    <row r="17" spans="1:492" s="115" customFormat="1" ht="15.75" thickBot="1" x14ac:dyDescent="0.3">
      <c r="A17" s="105" t="s">
        <v>0</v>
      </c>
      <c r="B17" s="131">
        <v>7866.91</v>
      </c>
      <c r="C17" s="106">
        <v>4184.7</v>
      </c>
      <c r="D17" s="106">
        <v>2568.36</v>
      </c>
      <c r="E17" s="116"/>
      <c r="F17" s="106">
        <v>1746.63</v>
      </c>
      <c r="G17" s="106">
        <v>999.18</v>
      </c>
      <c r="H17" s="116">
        <v>706.2</v>
      </c>
      <c r="I17" s="108"/>
      <c r="J17" s="106">
        <v>42.72</v>
      </c>
      <c r="K17" s="106">
        <v>2.69</v>
      </c>
      <c r="L17" s="119"/>
      <c r="M17" s="120">
        <v>5882.66</v>
      </c>
      <c r="N17" s="121"/>
      <c r="O17" s="121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  <c r="IM17" s="114"/>
      <c r="IN17" s="114"/>
      <c r="IO17" s="114"/>
      <c r="IP17" s="114"/>
      <c r="IQ17" s="114"/>
      <c r="IR17" s="114"/>
      <c r="IS17" s="114"/>
      <c r="IT17" s="114"/>
      <c r="IU17" s="114"/>
      <c r="IV17" s="114"/>
      <c r="IW17" s="114"/>
      <c r="IX17" s="114"/>
      <c r="IY17" s="114"/>
      <c r="IZ17" s="114"/>
      <c r="JA17" s="114"/>
      <c r="JB17" s="114"/>
      <c r="JC17" s="114"/>
      <c r="JD17" s="114"/>
      <c r="JE17" s="114"/>
      <c r="JF17" s="114"/>
      <c r="JG17" s="114"/>
      <c r="JH17" s="114"/>
      <c r="JI17" s="114"/>
      <c r="JJ17" s="114"/>
      <c r="JK17" s="114"/>
      <c r="JL17" s="114"/>
      <c r="JM17" s="114"/>
      <c r="JN17" s="114"/>
      <c r="JO17" s="114"/>
      <c r="JP17" s="114"/>
      <c r="JQ17" s="114"/>
      <c r="JR17" s="114"/>
      <c r="JS17" s="114"/>
      <c r="JT17" s="114"/>
      <c r="JU17" s="114"/>
      <c r="JV17" s="114"/>
      <c r="JW17" s="114"/>
      <c r="JX17" s="114"/>
      <c r="JY17" s="114"/>
      <c r="JZ17" s="114"/>
      <c r="KA17" s="114"/>
      <c r="KB17" s="114"/>
      <c r="KC17" s="114"/>
      <c r="KD17" s="114"/>
      <c r="KE17" s="114"/>
      <c r="KF17" s="114"/>
      <c r="KG17" s="114"/>
      <c r="KH17" s="114"/>
      <c r="KI17" s="114"/>
      <c r="KJ17" s="114"/>
      <c r="KK17" s="114"/>
      <c r="KL17" s="114"/>
      <c r="KM17" s="114"/>
      <c r="KN17" s="114"/>
      <c r="KO17" s="114"/>
      <c r="KP17" s="114"/>
      <c r="KQ17" s="114"/>
      <c r="KR17" s="114"/>
      <c r="KS17" s="114"/>
      <c r="KT17" s="114"/>
      <c r="KU17" s="114"/>
      <c r="KV17" s="114"/>
      <c r="KW17" s="114"/>
      <c r="KX17" s="114"/>
      <c r="KY17" s="114"/>
      <c r="KZ17" s="114"/>
      <c r="LA17" s="114"/>
      <c r="LB17" s="114"/>
      <c r="LC17" s="114"/>
      <c r="LD17" s="114"/>
      <c r="LE17" s="114"/>
      <c r="LF17" s="114"/>
      <c r="LG17" s="114"/>
      <c r="LH17" s="114"/>
      <c r="LI17" s="114"/>
      <c r="LJ17" s="114"/>
      <c r="LK17" s="114"/>
      <c r="LL17" s="114"/>
      <c r="LM17" s="114"/>
      <c r="LN17" s="114"/>
      <c r="LO17" s="114"/>
      <c r="LP17" s="114"/>
      <c r="LQ17" s="114"/>
      <c r="LR17" s="114"/>
      <c r="LS17" s="114"/>
      <c r="LT17" s="114"/>
      <c r="LU17" s="114"/>
      <c r="LV17" s="114"/>
      <c r="LW17" s="114"/>
      <c r="LX17" s="114"/>
      <c r="LY17" s="114"/>
      <c r="LZ17" s="114"/>
      <c r="MA17" s="114"/>
      <c r="MB17" s="114"/>
      <c r="MC17" s="114"/>
      <c r="MD17" s="114"/>
      <c r="ME17" s="114"/>
      <c r="MF17" s="114"/>
      <c r="MG17" s="114"/>
      <c r="MH17" s="114"/>
      <c r="MI17" s="114"/>
      <c r="MJ17" s="114"/>
      <c r="MK17" s="114"/>
      <c r="ML17" s="114"/>
      <c r="MM17" s="114"/>
      <c r="MN17" s="114"/>
      <c r="MO17" s="114"/>
      <c r="MP17" s="114"/>
      <c r="MQ17" s="114"/>
      <c r="MR17" s="114"/>
      <c r="MS17" s="114"/>
      <c r="MT17" s="114"/>
      <c r="MU17" s="114"/>
      <c r="MV17" s="114"/>
      <c r="MW17" s="114"/>
      <c r="MX17" s="114"/>
      <c r="MY17" s="114"/>
      <c r="MZ17" s="114"/>
      <c r="NA17" s="114"/>
      <c r="NB17" s="114"/>
      <c r="NC17" s="114"/>
      <c r="ND17" s="114"/>
      <c r="NE17" s="114"/>
      <c r="NF17" s="114"/>
      <c r="NG17" s="114"/>
      <c r="NH17" s="114"/>
      <c r="NI17" s="114"/>
      <c r="NJ17" s="114"/>
      <c r="NK17" s="114"/>
      <c r="NL17" s="114"/>
      <c r="NM17" s="114"/>
      <c r="NN17" s="114"/>
      <c r="NO17" s="114"/>
      <c r="NP17" s="114"/>
      <c r="NQ17" s="114"/>
      <c r="NR17" s="114"/>
      <c r="NS17" s="114"/>
      <c r="NT17" s="114"/>
      <c r="NU17" s="114"/>
      <c r="NV17" s="114"/>
      <c r="NW17" s="114"/>
      <c r="NX17" s="114"/>
      <c r="NY17" s="114"/>
      <c r="NZ17" s="114"/>
      <c r="OA17" s="114"/>
      <c r="OB17" s="114"/>
      <c r="OC17" s="114"/>
      <c r="OD17" s="114"/>
      <c r="OE17" s="114"/>
      <c r="OF17" s="114"/>
      <c r="OG17" s="114"/>
      <c r="OH17" s="114"/>
      <c r="OI17" s="114"/>
      <c r="OJ17" s="114"/>
      <c r="OK17" s="114"/>
      <c r="OL17" s="114"/>
      <c r="OM17" s="114"/>
      <c r="ON17" s="114"/>
      <c r="OO17" s="114"/>
      <c r="OP17" s="114"/>
      <c r="OQ17" s="114"/>
      <c r="OR17" s="114"/>
      <c r="OS17" s="114"/>
      <c r="OT17" s="114"/>
      <c r="OU17" s="114"/>
      <c r="OV17" s="114"/>
      <c r="OW17" s="114"/>
      <c r="OX17" s="114"/>
      <c r="OY17" s="114"/>
      <c r="OZ17" s="114"/>
      <c r="PA17" s="114"/>
      <c r="PB17" s="114"/>
      <c r="PC17" s="114"/>
      <c r="PD17" s="114"/>
      <c r="PE17" s="114"/>
      <c r="PF17" s="114"/>
      <c r="PG17" s="114"/>
      <c r="PH17" s="114"/>
      <c r="PI17" s="114"/>
      <c r="PJ17" s="114"/>
      <c r="PK17" s="114"/>
      <c r="PL17" s="114"/>
      <c r="PM17" s="114"/>
      <c r="PN17" s="114"/>
      <c r="PO17" s="114"/>
      <c r="PP17" s="114"/>
      <c r="PQ17" s="114"/>
      <c r="PR17" s="114"/>
      <c r="PS17" s="114"/>
      <c r="PT17" s="114"/>
      <c r="PU17" s="114"/>
      <c r="PV17" s="114"/>
      <c r="PW17" s="114"/>
      <c r="PX17" s="114"/>
      <c r="PY17" s="114"/>
      <c r="PZ17" s="114"/>
      <c r="QA17" s="114"/>
      <c r="QB17" s="114"/>
      <c r="QC17" s="114"/>
      <c r="QD17" s="114"/>
      <c r="QE17" s="114"/>
      <c r="QF17" s="114"/>
      <c r="QG17" s="114"/>
      <c r="QH17" s="114"/>
      <c r="QI17" s="114"/>
      <c r="QJ17" s="114"/>
      <c r="QK17" s="114"/>
      <c r="QL17" s="114"/>
      <c r="QM17" s="114"/>
      <c r="QN17" s="114"/>
      <c r="QO17" s="114"/>
      <c r="QP17" s="114"/>
      <c r="QQ17" s="114"/>
      <c r="QR17" s="114"/>
      <c r="QS17" s="114"/>
      <c r="QT17" s="114"/>
      <c r="QU17" s="114"/>
      <c r="QV17" s="114"/>
      <c r="QW17" s="114"/>
      <c r="QX17" s="114"/>
      <c r="QY17" s="114"/>
      <c r="QZ17" s="114"/>
      <c r="RA17" s="114"/>
      <c r="RB17" s="114"/>
      <c r="RC17" s="114"/>
      <c r="RD17" s="114"/>
      <c r="RE17" s="114"/>
      <c r="RF17" s="114"/>
      <c r="RG17" s="114"/>
      <c r="RH17" s="114"/>
      <c r="RI17" s="114"/>
      <c r="RJ17" s="114"/>
      <c r="RK17" s="114"/>
      <c r="RL17" s="114"/>
      <c r="RM17" s="114"/>
      <c r="RN17" s="114"/>
      <c r="RO17" s="114"/>
      <c r="RP17" s="114"/>
      <c r="RQ17" s="114"/>
      <c r="RR17" s="114"/>
      <c r="RS17" s="114"/>
      <c r="RT17" s="114"/>
      <c r="RU17" s="114"/>
      <c r="RV17" s="114"/>
    </row>
    <row r="18" spans="1:492" ht="15.75" thickBot="1" x14ac:dyDescent="0.3">
      <c r="A18" s="17" t="s">
        <v>1</v>
      </c>
      <c r="B18" s="18">
        <f>SUM(B17:B17)</f>
        <v>7866.91</v>
      </c>
      <c r="C18" s="18">
        <f>SUM(C17:C17)</f>
        <v>4184.7</v>
      </c>
      <c r="D18" s="18">
        <f>SUM(D17:D17)</f>
        <v>2568.36</v>
      </c>
      <c r="E18" s="18">
        <f>SUM(E17:E17)</f>
        <v>0</v>
      </c>
      <c r="F18" s="18">
        <f>SUM(F17:F17)</f>
        <v>1746.63</v>
      </c>
      <c r="G18" s="18">
        <f>SUM(G17:G17)</f>
        <v>999.18</v>
      </c>
      <c r="H18" s="18">
        <f>SUM(H17:H17)</f>
        <v>706.2</v>
      </c>
      <c r="I18" s="18">
        <f>SUM(I17:I17)</f>
        <v>0</v>
      </c>
      <c r="J18" s="18">
        <f>SUM(J17:J17)</f>
        <v>42.72</v>
      </c>
      <c r="K18" s="18">
        <f>SUM(K17:K17)</f>
        <v>2.69</v>
      </c>
      <c r="L18" s="38">
        <f>SUM(L17:L17)</f>
        <v>0</v>
      </c>
      <c r="M18" s="38">
        <f>SUM(M17:M17)</f>
        <v>5882.66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</row>
    <row r="19" spans="1:492" ht="16.5" thickBot="1" x14ac:dyDescent="0.3">
      <c r="A19" s="166" t="s">
        <v>2</v>
      </c>
      <c r="B19" s="20">
        <f>B18/$A$1</f>
        <v>1580.9388878840859</v>
      </c>
      <c r="C19" s="20">
        <f t="shared" ref="C19:M19" si="3">C18/$A$1</f>
        <v>840.95978778561528</v>
      </c>
      <c r="D19" s="20">
        <f t="shared" si="3"/>
        <v>516.13914511364328</v>
      </c>
      <c r="E19" s="20">
        <f t="shared" si="3"/>
        <v>0</v>
      </c>
      <c r="F19" s="20">
        <f t="shared" si="3"/>
        <v>351.00379815518181</v>
      </c>
      <c r="G19" s="20">
        <f t="shared" si="3"/>
        <v>200.79580394284682</v>
      </c>
      <c r="H19" s="20">
        <f t="shared" si="3"/>
        <v>141.91836980768073</v>
      </c>
      <c r="I19" s="20">
        <f t="shared" si="3"/>
        <v>0</v>
      </c>
      <c r="J19" s="20">
        <f t="shared" si="3"/>
        <v>8.5850364743473815</v>
      </c>
      <c r="K19" s="20">
        <f t="shared" si="3"/>
        <v>0.54058399147927094</v>
      </c>
      <c r="L19" s="39">
        <f t="shared" si="3"/>
        <v>0</v>
      </c>
      <c r="M19" s="39">
        <f t="shared" si="3"/>
        <v>1182.1828339462631</v>
      </c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</row>
    <row r="20" spans="1:492" ht="15.75" thickBot="1" x14ac:dyDescent="0.3">
      <c r="A20" s="21"/>
      <c r="B20" s="21"/>
      <c r="C20" s="21"/>
      <c r="D20" s="21"/>
      <c r="E20" s="21"/>
      <c r="F20" s="21"/>
      <c r="G20" s="23"/>
      <c r="H20" s="21"/>
      <c r="I20" s="21"/>
      <c r="J20" s="21"/>
      <c r="K20" s="68"/>
      <c r="L20" s="56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</row>
    <row r="21" spans="1:492" s="19" customFormat="1" ht="32.25" thickBot="1" x14ac:dyDescent="0.3">
      <c r="A21" s="135">
        <f>A1</f>
        <v>4.9760999999999997</v>
      </c>
      <c r="B21" s="69" t="s">
        <v>52</v>
      </c>
      <c r="C21" s="70" t="s">
        <v>53</v>
      </c>
      <c r="D21" s="71" t="s">
        <v>74</v>
      </c>
      <c r="E21" s="72" t="s">
        <v>54</v>
      </c>
      <c r="F21" s="73" t="s">
        <v>55</v>
      </c>
      <c r="G21" s="74" t="s">
        <v>56</v>
      </c>
      <c r="H21" s="75" t="s">
        <v>57</v>
      </c>
      <c r="I21" s="76" t="s">
        <v>58</v>
      </c>
      <c r="J21" s="77" t="s">
        <v>59</v>
      </c>
      <c r="K21" s="78" t="s">
        <v>60</v>
      </c>
      <c r="L21" s="79" t="s">
        <v>61</v>
      </c>
      <c r="M21" s="80" t="s">
        <v>62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</row>
    <row r="22" spans="1:492" s="115" customFormat="1" ht="15.75" thickBot="1" x14ac:dyDescent="0.3">
      <c r="A22" s="136" t="s">
        <v>0</v>
      </c>
      <c r="B22" s="138">
        <v>932.52</v>
      </c>
      <c r="C22" s="106">
        <v>2910.26</v>
      </c>
      <c r="D22" s="116"/>
      <c r="E22" s="107">
        <v>0.78</v>
      </c>
      <c r="F22" s="108"/>
      <c r="G22" s="107"/>
      <c r="H22" s="108">
        <v>6722.06</v>
      </c>
      <c r="I22" s="107">
        <v>0</v>
      </c>
      <c r="J22" s="117">
        <v>33.049999999999997</v>
      </c>
      <c r="K22" s="117">
        <v>573.78</v>
      </c>
      <c r="L22" s="108">
        <v>2.59</v>
      </c>
      <c r="M22" s="139">
        <v>887.2</v>
      </c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  <c r="IM22" s="114"/>
      <c r="IN22" s="114"/>
      <c r="IO22" s="114"/>
      <c r="IP22" s="114"/>
      <c r="IQ22" s="114"/>
      <c r="IR22" s="114"/>
      <c r="IS22" s="114"/>
      <c r="IT22" s="114"/>
      <c r="IU22" s="114"/>
      <c r="IV22" s="114"/>
      <c r="IW22" s="114"/>
      <c r="IX22" s="114"/>
      <c r="IY22" s="114"/>
      <c r="IZ22" s="114"/>
      <c r="JA22" s="114"/>
      <c r="JB22" s="114"/>
      <c r="JC22" s="114"/>
      <c r="JD22" s="114"/>
      <c r="JE22" s="114"/>
      <c r="JF22" s="114"/>
      <c r="JG22" s="114"/>
      <c r="JH22" s="114"/>
      <c r="JI22" s="114"/>
      <c r="JJ22" s="114"/>
      <c r="JK22" s="114"/>
      <c r="JL22" s="114"/>
      <c r="JM22" s="114"/>
      <c r="JN22" s="114"/>
      <c r="JO22" s="114"/>
      <c r="JP22" s="114"/>
      <c r="JQ22" s="114"/>
      <c r="JR22" s="114"/>
      <c r="JS22" s="114"/>
      <c r="JT22" s="114"/>
      <c r="JU22" s="114"/>
      <c r="JV22" s="114"/>
      <c r="JW22" s="114"/>
      <c r="JX22" s="114"/>
      <c r="JY22" s="114"/>
      <c r="JZ22" s="114"/>
      <c r="KA22" s="114"/>
      <c r="KB22" s="114"/>
      <c r="KC22" s="114"/>
      <c r="KD22" s="114"/>
      <c r="KE22" s="114"/>
      <c r="KF22" s="114"/>
      <c r="KG22" s="114"/>
      <c r="KH22" s="114"/>
      <c r="KI22" s="114"/>
      <c r="KJ22" s="114"/>
      <c r="KK22" s="114"/>
      <c r="KL22" s="114"/>
      <c r="KM22" s="114"/>
      <c r="KN22" s="114"/>
      <c r="KO22" s="114"/>
      <c r="KP22" s="114"/>
      <c r="KQ22" s="114"/>
      <c r="KR22" s="114"/>
      <c r="KS22" s="114"/>
      <c r="KT22" s="114"/>
      <c r="KU22" s="114"/>
      <c r="KV22" s="114"/>
      <c r="KW22" s="114"/>
      <c r="KX22" s="114"/>
      <c r="KY22" s="114"/>
      <c r="KZ22" s="114"/>
      <c r="LA22" s="114"/>
      <c r="LB22" s="114"/>
      <c r="LC22" s="114"/>
      <c r="LD22" s="114"/>
      <c r="LE22" s="114"/>
      <c r="LF22" s="114"/>
      <c r="LG22" s="114"/>
      <c r="LH22" s="114"/>
      <c r="LI22" s="114"/>
      <c r="LJ22" s="114"/>
      <c r="LK22" s="114"/>
      <c r="LL22" s="114"/>
      <c r="LM22" s="114"/>
      <c r="LN22" s="114"/>
      <c r="LO22" s="114"/>
      <c r="LP22" s="114"/>
      <c r="LQ22" s="114"/>
      <c r="LR22" s="114"/>
      <c r="LS22" s="114"/>
      <c r="LT22" s="114"/>
      <c r="LU22" s="114"/>
      <c r="LV22" s="114"/>
      <c r="LW22" s="114"/>
      <c r="LX22" s="114"/>
      <c r="LY22" s="114"/>
      <c r="LZ22" s="114"/>
      <c r="MA22" s="114"/>
      <c r="MB22" s="114"/>
      <c r="MC22" s="114"/>
      <c r="MD22" s="114"/>
      <c r="ME22" s="114"/>
      <c r="MF22" s="114"/>
      <c r="MG22" s="114"/>
      <c r="MH22" s="114"/>
      <c r="MI22" s="114"/>
      <c r="MJ22" s="114"/>
      <c r="MK22" s="114"/>
      <c r="ML22" s="114"/>
      <c r="MM22" s="114"/>
      <c r="MN22" s="114"/>
      <c r="MO22" s="114"/>
      <c r="MP22" s="114"/>
      <c r="MQ22" s="114"/>
      <c r="MR22" s="114"/>
      <c r="MS22" s="114"/>
      <c r="MT22" s="114"/>
      <c r="MU22" s="114"/>
      <c r="MV22" s="114"/>
      <c r="MW22" s="114"/>
      <c r="MX22" s="114"/>
      <c r="MY22" s="114"/>
      <c r="MZ22" s="114"/>
      <c r="NA22" s="114"/>
      <c r="NB22" s="114"/>
      <c r="NC22" s="114"/>
      <c r="ND22" s="114"/>
      <c r="NE22" s="114"/>
      <c r="NF22" s="114"/>
      <c r="NG22" s="114"/>
      <c r="NH22" s="114"/>
      <c r="NI22" s="114"/>
      <c r="NJ22" s="114"/>
      <c r="NK22" s="114"/>
      <c r="NL22" s="114"/>
      <c r="NM22" s="114"/>
      <c r="NN22" s="114"/>
      <c r="NO22" s="114"/>
      <c r="NP22" s="114"/>
      <c r="NQ22" s="114"/>
      <c r="NR22" s="114"/>
      <c r="NS22" s="114"/>
      <c r="NT22" s="114"/>
      <c r="NU22" s="114"/>
      <c r="NV22" s="114"/>
      <c r="NW22" s="114"/>
      <c r="NX22" s="114"/>
      <c r="NY22" s="114"/>
      <c r="NZ22" s="114"/>
      <c r="OA22" s="114"/>
      <c r="OB22" s="114"/>
      <c r="OC22" s="114"/>
      <c r="OD22" s="114"/>
      <c r="OE22" s="114"/>
      <c r="OF22" s="114"/>
      <c r="OG22" s="114"/>
      <c r="OH22" s="114"/>
      <c r="OI22" s="114"/>
      <c r="OJ22" s="114"/>
      <c r="OK22" s="114"/>
      <c r="OL22" s="114"/>
      <c r="OM22" s="114"/>
      <c r="ON22" s="114"/>
      <c r="OO22" s="114"/>
      <c r="OP22" s="114"/>
      <c r="OQ22" s="114"/>
      <c r="OR22" s="114"/>
      <c r="OS22" s="114"/>
      <c r="OT22" s="114"/>
      <c r="OU22" s="114"/>
      <c r="OV22" s="114"/>
      <c r="OW22" s="114"/>
      <c r="OX22" s="114"/>
      <c r="OY22" s="114"/>
      <c r="OZ22" s="114"/>
      <c r="PA22" s="114"/>
      <c r="PB22" s="114"/>
      <c r="PC22" s="114"/>
      <c r="PD22" s="114"/>
      <c r="PE22" s="114"/>
      <c r="PF22" s="114"/>
      <c r="PG22" s="114"/>
      <c r="PH22" s="114"/>
      <c r="PI22" s="114"/>
      <c r="PJ22" s="114"/>
      <c r="PK22" s="114"/>
      <c r="PL22" s="114"/>
      <c r="PM22" s="114"/>
      <c r="PN22" s="114"/>
      <c r="PO22" s="114"/>
      <c r="PP22" s="114"/>
      <c r="PQ22" s="114"/>
      <c r="PR22" s="114"/>
      <c r="PS22" s="114"/>
      <c r="PT22" s="114"/>
      <c r="PU22" s="114"/>
      <c r="PV22" s="114"/>
      <c r="PW22" s="114"/>
      <c r="PX22" s="114"/>
      <c r="PY22" s="114"/>
      <c r="PZ22" s="114"/>
      <c r="QA22" s="114"/>
      <c r="QB22" s="114"/>
      <c r="QC22" s="114"/>
      <c r="QD22" s="114"/>
      <c r="QE22" s="114"/>
      <c r="QF22" s="114"/>
      <c r="QG22" s="114"/>
      <c r="QH22" s="114"/>
      <c r="QI22" s="114"/>
      <c r="QJ22" s="114"/>
      <c r="QK22" s="114"/>
      <c r="QL22" s="114"/>
      <c r="QM22" s="114"/>
      <c r="QN22" s="114"/>
      <c r="QO22" s="114"/>
      <c r="QP22" s="114"/>
      <c r="QQ22" s="114"/>
      <c r="QR22" s="114"/>
      <c r="QS22" s="114"/>
      <c r="QT22" s="114"/>
      <c r="QU22" s="114"/>
      <c r="QV22" s="114"/>
      <c r="QW22" s="114"/>
      <c r="QX22" s="114"/>
      <c r="QY22" s="114"/>
      <c r="QZ22" s="114"/>
      <c r="RA22" s="114"/>
      <c r="RB22" s="114"/>
      <c r="RC22" s="114"/>
      <c r="RD22" s="114"/>
      <c r="RE22" s="114"/>
      <c r="RF22" s="114"/>
      <c r="RG22" s="114"/>
      <c r="RH22" s="114"/>
      <c r="RI22" s="114"/>
      <c r="RJ22" s="114"/>
      <c r="RK22" s="114"/>
      <c r="RL22" s="114"/>
      <c r="RM22" s="114"/>
      <c r="RN22" s="114"/>
      <c r="RO22" s="114"/>
      <c r="RP22" s="114"/>
      <c r="RQ22" s="114"/>
      <c r="RR22" s="114"/>
      <c r="RS22" s="114"/>
      <c r="RT22" s="114"/>
      <c r="RU22" s="114"/>
      <c r="RV22" s="114"/>
    </row>
    <row r="23" spans="1:492" ht="15.75" thickBot="1" x14ac:dyDescent="0.3">
      <c r="A23" s="137" t="s">
        <v>1</v>
      </c>
      <c r="B23" s="140">
        <f>SUM(B22:B22)</f>
        <v>932.52</v>
      </c>
      <c r="C23" s="18">
        <f>SUM(C22:C22)</f>
        <v>2910.26</v>
      </c>
      <c r="D23" s="18">
        <f>SUM(D22:D22)</f>
        <v>0</v>
      </c>
      <c r="E23" s="18">
        <f>SUM(E22:E22)</f>
        <v>0.78</v>
      </c>
      <c r="F23" s="18">
        <f>SUM(F22:F22)</f>
        <v>0</v>
      </c>
      <c r="G23" s="18">
        <f>SUM(G22:G22)</f>
        <v>0</v>
      </c>
      <c r="H23" s="18">
        <f>SUM(H22:H22)</f>
        <v>6722.06</v>
      </c>
      <c r="I23" s="18">
        <f>SUM(I22:I22)</f>
        <v>0</v>
      </c>
      <c r="J23" s="18">
        <f>SUM(J22:J22)</f>
        <v>33.049999999999997</v>
      </c>
      <c r="K23" s="18">
        <f>SUM(K22:K22)</f>
        <v>573.78</v>
      </c>
      <c r="L23" s="18">
        <f>SUM(L22:L22)</f>
        <v>2.59</v>
      </c>
      <c r="M23" s="38">
        <f>SUM(M22:M22)</f>
        <v>887.2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</row>
    <row r="24" spans="1:492" ht="16.5" thickBot="1" x14ac:dyDescent="0.3">
      <c r="A24" s="167" t="s">
        <v>2</v>
      </c>
      <c r="B24" s="141">
        <f>B23/$A$1</f>
        <v>187.39977090492556</v>
      </c>
      <c r="C24" s="20">
        <f t="shared" ref="C24:M24" si="4">C23/$A$1</f>
        <v>584.8475713912502</v>
      </c>
      <c r="D24" s="20">
        <f t="shared" si="4"/>
        <v>0</v>
      </c>
      <c r="E24" s="20">
        <f>E23/$A$1</f>
        <v>0.15674926146982579</v>
      </c>
      <c r="F24" s="20">
        <f t="shared" si="4"/>
        <v>0</v>
      </c>
      <c r="G24" s="20">
        <f t="shared" si="4"/>
        <v>0</v>
      </c>
      <c r="H24" s="20">
        <f t="shared" si="4"/>
        <v>1350.8691545587913</v>
      </c>
      <c r="I24" s="20">
        <f t="shared" si="4"/>
        <v>0</v>
      </c>
      <c r="J24" s="20">
        <f t="shared" si="4"/>
        <v>6.6417475533047963</v>
      </c>
      <c r="K24" s="20">
        <f t="shared" si="4"/>
        <v>115.30716826430337</v>
      </c>
      <c r="L24" s="20">
        <f t="shared" si="4"/>
        <v>0.52048793231647272</v>
      </c>
      <c r="M24" s="39">
        <f t="shared" si="4"/>
        <v>178.29223689234544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</row>
    <row r="25" spans="1:492" ht="15.75" thickBot="1" x14ac:dyDescent="0.3">
      <c r="D25" s="83"/>
      <c r="K25" s="84"/>
      <c r="M25" s="8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</row>
    <row r="26" spans="1:492" s="19" customFormat="1" ht="48" thickBot="1" x14ac:dyDescent="0.3">
      <c r="A26" s="3">
        <f>A1</f>
        <v>4.9760999999999997</v>
      </c>
      <c r="B26" s="86" t="s">
        <v>77</v>
      </c>
      <c r="C26" s="86" t="s">
        <v>78</v>
      </c>
      <c r="D26" s="86" t="s">
        <v>79</v>
      </c>
      <c r="E26" s="86" t="s">
        <v>83</v>
      </c>
      <c r="F26" s="87" t="s">
        <v>64</v>
      </c>
      <c r="G26" s="88" t="s">
        <v>65</v>
      </c>
      <c r="H26" s="89" t="s">
        <v>66</v>
      </c>
      <c r="I26" s="89" t="s">
        <v>67</v>
      </c>
      <c r="J26" s="90" t="s">
        <v>68</v>
      </c>
      <c r="K26" s="91" t="s">
        <v>76</v>
      </c>
      <c r="L26" s="92" t="s">
        <v>69</v>
      </c>
      <c r="M26" s="95" t="s">
        <v>72</v>
      </c>
      <c r="N26" s="96" t="s">
        <v>73</v>
      </c>
      <c r="O26" s="97" t="s">
        <v>3</v>
      </c>
      <c r="P26" s="98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</row>
    <row r="27" spans="1:492" s="115" customFormat="1" ht="15.75" thickBot="1" x14ac:dyDescent="0.3">
      <c r="A27" s="105" t="s">
        <v>0</v>
      </c>
      <c r="B27" s="106">
        <v>2164.2800000000002</v>
      </c>
      <c r="C27" s="106">
        <v>2528.17</v>
      </c>
      <c r="D27" s="106">
        <v>0.41</v>
      </c>
      <c r="E27" s="106">
        <v>0</v>
      </c>
      <c r="F27" s="107"/>
      <c r="G27" s="108"/>
      <c r="H27" s="107">
        <v>458.65</v>
      </c>
      <c r="I27" s="107">
        <v>196.05</v>
      </c>
      <c r="J27" s="109">
        <v>1695.29</v>
      </c>
      <c r="K27" s="107">
        <v>0</v>
      </c>
      <c r="L27" s="109">
        <v>267.60000000000002</v>
      </c>
      <c r="M27" s="106">
        <v>2260.86</v>
      </c>
      <c r="N27" s="143">
        <v>50.48</v>
      </c>
      <c r="O27" s="111">
        <f>SUM(B2:N2)+ SUM(B7:N7)+SUM(B12:N12)+SUM(B17:M17)+SUM(B22:M22)+SUM(B27:N27)</f>
        <v>92605.110000000015</v>
      </c>
      <c r="P27" s="112">
        <f>O27/O28</f>
        <v>1</v>
      </c>
      <c r="Q27" s="113">
        <f>O27/A21</f>
        <v>18609.977693374334</v>
      </c>
      <c r="R27" s="114"/>
      <c r="S27" s="122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  <c r="IN27" s="114"/>
      <c r="IO27" s="114"/>
      <c r="IP27" s="114"/>
      <c r="IQ27" s="114"/>
      <c r="IR27" s="114"/>
      <c r="IS27" s="114"/>
      <c r="IT27" s="114"/>
      <c r="IU27" s="114"/>
      <c r="IV27" s="114"/>
      <c r="IW27" s="114"/>
      <c r="IX27" s="114"/>
      <c r="IY27" s="114"/>
      <c r="IZ27" s="114"/>
      <c r="JA27" s="114"/>
      <c r="JB27" s="114"/>
      <c r="JC27" s="114"/>
      <c r="JD27" s="114"/>
      <c r="JE27" s="114"/>
      <c r="JF27" s="114"/>
      <c r="JG27" s="114"/>
      <c r="JH27" s="114"/>
      <c r="JI27" s="114"/>
      <c r="JJ27" s="114"/>
      <c r="JK27" s="114"/>
      <c r="JL27" s="114"/>
      <c r="JM27" s="114"/>
      <c r="JN27" s="114"/>
      <c r="JO27" s="114"/>
      <c r="JP27" s="114"/>
      <c r="JQ27" s="114"/>
      <c r="JR27" s="114"/>
      <c r="JS27" s="114"/>
      <c r="JT27" s="114"/>
      <c r="JU27" s="114"/>
      <c r="JV27" s="114"/>
      <c r="JW27" s="114"/>
      <c r="JX27" s="114"/>
      <c r="JY27" s="114"/>
      <c r="JZ27" s="114"/>
      <c r="KA27" s="114"/>
      <c r="KB27" s="114"/>
      <c r="KC27" s="114"/>
      <c r="KD27" s="114"/>
      <c r="KE27" s="114"/>
      <c r="KF27" s="114"/>
      <c r="KG27" s="114"/>
      <c r="KH27" s="114"/>
      <c r="KI27" s="114"/>
      <c r="KJ27" s="114"/>
      <c r="KK27" s="114"/>
      <c r="KL27" s="114"/>
      <c r="KM27" s="114"/>
      <c r="KN27" s="114"/>
      <c r="KO27" s="114"/>
      <c r="KP27" s="114"/>
      <c r="KQ27" s="114"/>
      <c r="KR27" s="114"/>
      <c r="KS27" s="114"/>
      <c r="KT27" s="114"/>
      <c r="KU27" s="114"/>
      <c r="KV27" s="114"/>
      <c r="KW27" s="114"/>
      <c r="KX27" s="114"/>
      <c r="KY27" s="114"/>
      <c r="KZ27" s="114"/>
      <c r="LA27" s="114"/>
      <c r="LB27" s="114"/>
      <c r="LC27" s="114"/>
      <c r="LD27" s="114"/>
      <c r="LE27" s="114"/>
      <c r="LF27" s="114"/>
      <c r="LG27" s="114"/>
      <c r="LH27" s="114"/>
      <c r="LI27" s="114"/>
      <c r="LJ27" s="114"/>
      <c r="LK27" s="114"/>
      <c r="LL27" s="114"/>
      <c r="LM27" s="114"/>
      <c r="LN27" s="114"/>
      <c r="LO27" s="114"/>
      <c r="LP27" s="114"/>
      <c r="LQ27" s="114"/>
      <c r="LR27" s="114"/>
      <c r="LS27" s="114"/>
      <c r="LT27" s="114"/>
      <c r="LU27" s="114"/>
      <c r="LV27" s="114"/>
      <c r="LW27" s="114"/>
      <c r="LX27" s="114"/>
      <c r="LY27" s="114"/>
      <c r="LZ27" s="114"/>
      <c r="MA27" s="114"/>
      <c r="MB27" s="114"/>
      <c r="MC27" s="114"/>
      <c r="MD27" s="114"/>
      <c r="ME27" s="114"/>
      <c r="MF27" s="114"/>
      <c r="MG27" s="114"/>
      <c r="MH27" s="114"/>
      <c r="MI27" s="114"/>
      <c r="MJ27" s="114"/>
      <c r="MK27" s="114"/>
      <c r="ML27" s="114"/>
      <c r="MM27" s="114"/>
      <c r="MN27" s="114"/>
      <c r="MO27" s="114"/>
      <c r="MP27" s="114"/>
      <c r="MQ27" s="114"/>
      <c r="MR27" s="114"/>
      <c r="MS27" s="114"/>
      <c r="MT27" s="114"/>
      <c r="MU27" s="114"/>
      <c r="MV27" s="114"/>
      <c r="MW27" s="114"/>
      <c r="MX27" s="114"/>
      <c r="MY27" s="114"/>
      <c r="MZ27" s="114"/>
      <c r="NA27" s="114"/>
      <c r="NB27" s="114"/>
      <c r="NC27" s="114"/>
      <c r="ND27" s="114"/>
      <c r="NE27" s="114"/>
      <c r="NF27" s="114"/>
      <c r="NG27" s="114"/>
      <c r="NH27" s="114"/>
      <c r="NI27" s="114"/>
      <c r="NJ27" s="114"/>
      <c r="NK27" s="114"/>
      <c r="NL27" s="114"/>
      <c r="NM27" s="114"/>
      <c r="NN27" s="114"/>
      <c r="NO27" s="114"/>
      <c r="NP27" s="114"/>
      <c r="NQ27" s="114"/>
      <c r="NR27" s="114"/>
      <c r="NS27" s="114"/>
      <c r="NT27" s="114"/>
      <c r="NU27" s="114"/>
      <c r="NV27" s="114"/>
      <c r="NW27" s="114"/>
      <c r="NX27" s="114"/>
      <c r="NY27" s="114"/>
      <c r="NZ27" s="114"/>
      <c r="OA27" s="114"/>
      <c r="OB27" s="114"/>
      <c r="OC27" s="114"/>
      <c r="OD27" s="114"/>
      <c r="OE27" s="114"/>
      <c r="OF27" s="114"/>
      <c r="OG27" s="114"/>
      <c r="OH27" s="114"/>
      <c r="OI27" s="114"/>
      <c r="OJ27" s="114"/>
      <c r="OK27" s="114"/>
      <c r="OL27" s="114"/>
      <c r="OM27" s="114"/>
      <c r="ON27" s="114"/>
      <c r="OO27" s="114"/>
      <c r="OP27" s="114"/>
      <c r="OQ27" s="114"/>
      <c r="OR27" s="114"/>
      <c r="OS27" s="114"/>
      <c r="OT27" s="114"/>
      <c r="OU27" s="114"/>
      <c r="OV27" s="114"/>
      <c r="OW27" s="114"/>
      <c r="OX27" s="114"/>
      <c r="OY27" s="114"/>
      <c r="OZ27" s="114"/>
      <c r="PA27" s="114"/>
      <c r="PB27" s="114"/>
      <c r="PC27" s="114"/>
      <c r="PD27" s="114"/>
      <c r="PE27" s="114"/>
      <c r="PF27" s="114"/>
      <c r="PG27" s="114"/>
      <c r="PH27" s="114"/>
      <c r="PI27" s="114"/>
      <c r="PJ27" s="114"/>
      <c r="PK27" s="114"/>
      <c r="PL27" s="114"/>
      <c r="PM27" s="114"/>
      <c r="PN27" s="114"/>
      <c r="PO27" s="114"/>
      <c r="PP27" s="114"/>
      <c r="PQ27" s="114"/>
      <c r="PR27" s="114"/>
      <c r="PS27" s="114"/>
      <c r="PT27" s="114"/>
      <c r="PU27" s="114"/>
      <c r="PV27" s="114"/>
      <c r="PW27" s="114"/>
      <c r="PX27" s="114"/>
      <c r="PY27" s="114"/>
      <c r="PZ27" s="114"/>
      <c r="QA27" s="114"/>
      <c r="QB27" s="114"/>
      <c r="QC27" s="114"/>
      <c r="QD27" s="114"/>
      <c r="QE27" s="114"/>
      <c r="QF27" s="114"/>
      <c r="QG27" s="114"/>
      <c r="QH27" s="114"/>
      <c r="QI27" s="114"/>
      <c r="QJ27" s="114"/>
      <c r="QK27" s="114"/>
      <c r="QL27" s="114"/>
      <c r="QM27" s="114"/>
      <c r="QN27" s="114"/>
      <c r="QO27" s="114"/>
      <c r="QP27" s="114"/>
      <c r="QQ27" s="114"/>
      <c r="QR27" s="114"/>
      <c r="QS27" s="114"/>
      <c r="QT27" s="114"/>
      <c r="QU27" s="114"/>
      <c r="QV27" s="114"/>
      <c r="QW27" s="114"/>
      <c r="QX27" s="114"/>
      <c r="QY27" s="114"/>
      <c r="QZ27" s="114"/>
      <c r="RA27" s="114"/>
      <c r="RB27" s="114"/>
      <c r="RC27" s="114"/>
      <c r="RD27" s="114"/>
      <c r="RE27" s="114"/>
      <c r="RF27" s="114"/>
      <c r="RG27" s="114"/>
      <c r="RH27" s="114"/>
      <c r="RI27" s="114"/>
      <c r="RJ27" s="114"/>
      <c r="RK27" s="114"/>
      <c r="RL27" s="114"/>
      <c r="RM27" s="114"/>
      <c r="RN27" s="114"/>
      <c r="RO27" s="114"/>
      <c r="RP27" s="114"/>
      <c r="RQ27" s="114"/>
      <c r="RR27" s="114"/>
      <c r="RS27" s="114"/>
      <c r="RT27" s="114"/>
      <c r="RU27" s="114"/>
      <c r="RV27" s="114"/>
      <c r="RW27" s="114"/>
      <c r="RX27" s="114"/>
    </row>
    <row r="28" spans="1:492" ht="15.75" thickBot="1" x14ac:dyDescent="0.3">
      <c r="A28" s="17" t="s">
        <v>1</v>
      </c>
      <c r="B28" s="100">
        <f>SUM(B27:B27)</f>
        <v>2164.2800000000002</v>
      </c>
      <c r="C28" s="100">
        <f>SUM(C27:C27)</f>
        <v>2528.17</v>
      </c>
      <c r="D28" s="100">
        <f>SUM(D27:D27)</f>
        <v>0.41</v>
      </c>
      <c r="E28" s="100">
        <f>SUM(E27:E27)</f>
        <v>0</v>
      </c>
      <c r="F28" s="100">
        <f>SUM(F27:F27)</f>
        <v>0</v>
      </c>
      <c r="G28" s="100">
        <f>SUM(G27:G27)</f>
        <v>0</v>
      </c>
      <c r="H28" s="100">
        <f>SUM(H27:H27)</f>
        <v>458.65</v>
      </c>
      <c r="I28" s="100">
        <f>SUM(I27:I27)</f>
        <v>196.05</v>
      </c>
      <c r="J28" s="100">
        <f>SUM(J27:J27)</f>
        <v>1695.29</v>
      </c>
      <c r="K28" s="100">
        <f>SUM(K27:K27)</f>
        <v>0</v>
      </c>
      <c r="L28" s="100">
        <f>SUM(L27:L27)</f>
        <v>267.60000000000002</v>
      </c>
      <c r="M28" s="100">
        <f>SUM(M27:M27)</f>
        <v>2260.86</v>
      </c>
      <c r="N28" s="100">
        <f>SUM(N27:N27)</f>
        <v>50.48</v>
      </c>
      <c r="O28" s="99">
        <f>SUM(B3:N3)+ SUM(B8:N8)+SUM(B13:N13)+SUM(B18:M18)+SUM(B23:M23)+SUM(B28:N28)</f>
        <v>92605.110000000015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</row>
    <row r="29" spans="1:492" ht="16.5" thickBot="1" x14ac:dyDescent="0.3">
      <c r="A29" s="166" t="s">
        <v>2</v>
      </c>
      <c r="B29" s="101">
        <f>B28/A$26</f>
        <v>434.93498924860842</v>
      </c>
      <c r="C29" s="101">
        <f>C28/A$26</f>
        <v>508.06253893611466</v>
      </c>
      <c r="D29" s="101">
        <f>D28/A$26</f>
        <v>8.2393842567472522E-2</v>
      </c>
      <c r="E29" s="101">
        <f>E28/A$26</f>
        <v>0</v>
      </c>
      <c r="F29" s="101">
        <f>F28/A$26</f>
        <v>0</v>
      </c>
      <c r="G29" s="101">
        <f>G28/A$26</f>
        <v>0</v>
      </c>
      <c r="H29" s="101">
        <f>H28/A$26</f>
        <v>92.170575350173834</v>
      </c>
      <c r="I29" s="101">
        <f>I28/A$26</f>
        <v>39.39832398866583</v>
      </c>
      <c r="J29" s="101">
        <f>J28/A26</f>
        <v>340.68648138100122</v>
      </c>
      <c r="K29" s="101">
        <f>K28/A26</f>
        <v>0</v>
      </c>
      <c r="L29" s="101">
        <f>L28/A26</f>
        <v>53.777054319647924</v>
      </c>
      <c r="M29" s="101">
        <f>M28/A26</f>
        <v>454.34376318803885</v>
      </c>
      <c r="N29" s="101">
        <f>N28/A26</f>
        <v>10.144490665380518</v>
      </c>
      <c r="O29" s="99">
        <f>SUM(B4:N4)+ SUM(B9:N9)+SUM(B14:N14)+SUM(B19:M19)+SUM(B24:M24)+SUM(B29:N29)</f>
        <v>18609.977693374334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</row>
    <row r="30" spans="1:492" x14ac:dyDescent="0.25"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</row>
    <row r="31" spans="1:492" x14ac:dyDescent="0.25">
      <c r="G31" s="22"/>
      <c r="J31" s="84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</row>
    <row r="32" spans="1:492" ht="15.75" thickBot="1" x14ac:dyDescent="0.3">
      <c r="I32" s="84"/>
      <c r="J32" s="84"/>
      <c r="K32" s="84"/>
      <c r="M32" s="84"/>
    </row>
    <row r="33" spans="1:10" ht="30" customHeight="1" thickBot="1" x14ac:dyDescent="0.3">
      <c r="A33" s="154" t="s">
        <v>84</v>
      </c>
      <c r="B33" s="1" t="s">
        <v>4</v>
      </c>
      <c r="C33" s="2" t="s">
        <v>5</v>
      </c>
      <c r="D33" s="165" t="s">
        <v>6</v>
      </c>
      <c r="I33" s="84"/>
      <c r="J33" s="102"/>
    </row>
    <row r="34" spans="1:10" ht="20.25" customHeight="1" x14ac:dyDescent="0.25">
      <c r="A34" s="162">
        <v>1</v>
      </c>
      <c r="B34" s="160" t="s">
        <v>16</v>
      </c>
      <c r="C34" s="158">
        <v>14658.04</v>
      </c>
      <c r="D34" s="155">
        <f t="shared" ref="D34:D65" si="5">C34/$A$1</f>
        <v>2945.688390506622</v>
      </c>
    </row>
    <row r="35" spans="1:10" ht="22.5" customHeight="1" x14ac:dyDescent="0.25">
      <c r="A35" s="163">
        <v>2</v>
      </c>
      <c r="B35" s="144" t="s">
        <v>71</v>
      </c>
      <c r="C35" s="157">
        <v>8161.35</v>
      </c>
      <c r="D35" s="148">
        <f t="shared" si="5"/>
        <v>1640.1097244830291</v>
      </c>
    </row>
    <row r="36" spans="1:10" ht="23.25" customHeight="1" x14ac:dyDescent="0.25">
      <c r="A36" s="163">
        <v>3</v>
      </c>
      <c r="B36" s="144" t="s">
        <v>40</v>
      </c>
      <c r="C36" s="157">
        <v>7866.91</v>
      </c>
      <c r="D36" s="148">
        <f t="shared" si="5"/>
        <v>1580.9388878840859</v>
      </c>
    </row>
    <row r="37" spans="1:10" ht="22.5" customHeight="1" x14ac:dyDescent="0.25">
      <c r="A37" s="163">
        <v>4</v>
      </c>
      <c r="B37" s="144" t="s">
        <v>27</v>
      </c>
      <c r="C37" s="157">
        <v>7692.83</v>
      </c>
      <c r="D37" s="148">
        <f t="shared" si="5"/>
        <v>1545.955668093487</v>
      </c>
    </row>
    <row r="38" spans="1:10" ht="24" customHeight="1" thickBot="1" x14ac:dyDescent="0.3">
      <c r="A38" s="164">
        <v>5</v>
      </c>
      <c r="B38" s="161" t="s">
        <v>57</v>
      </c>
      <c r="C38" s="156">
        <v>6722.06</v>
      </c>
      <c r="D38" s="149">
        <f t="shared" si="5"/>
        <v>1350.8691545587913</v>
      </c>
    </row>
    <row r="39" spans="1:10" ht="15.75" x14ac:dyDescent="0.25">
      <c r="A39" s="153"/>
      <c r="B39" s="150" t="s">
        <v>51</v>
      </c>
      <c r="C39" s="159">
        <v>5882.66</v>
      </c>
      <c r="D39" s="151">
        <f t="shared" si="5"/>
        <v>1182.1828339462631</v>
      </c>
    </row>
    <row r="40" spans="1:10" ht="15.75" x14ac:dyDescent="0.25">
      <c r="A40" s="103"/>
      <c r="B40" s="152" t="s">
        <v>41</v>
      </c>
      <c r="C40" s="157">
        <v>4184.7</v>
      </c>
      <c r="D40" s="148">
        <f t="shared" si="5"/>
        <v>840.95978778561528</v>
      </c>
    </row>
    <row r="41" spans="1:10" ht="15.75" x14ac:dyDescent="0.25">
      <c r="A41" s="153"/>
      <c r="B41" s="152" t="s">
        <v>23</v>
      </c>
      <c r="C41" s="157">
        <v>3279.38</v>
      </c>
      <c r="D41" s="148">
        <f t="shared" si="5"/>
        <v>659.02614497297088</v>
      </c>
    </row>
    <row r="42" spans="1:10" ht="15.75" x14ac:dyDescent="0.25">
      <c r="A42" s="153"/>
      <c r="B42" s="152" t="s">
        <v>10</v>
      </c>
      <c r="C42" s="157">
        <v>3217.76</v>
      </c>
      <c r="D42" s="148">
        <f t="shared" si="5"/>
        <v>646.64295331685469</v>
      </c>
    </row>
    <row r="43" spans="1:10" ht="15.75" x14ac:dyDescent="0.25">
      <c r="A43" s="103"/>
      <c r="B43" s="152" t="s">
        <v>53</v>
      </c>
      <c r="C43" s="157">
        <v>2910.26</v>
      </c>
      <c r="D43" s="148">
        <f t="shared" si="5"/>
        <v>584.8475713912502</v>
      </c>
    </row>
    <row r="44" spans="1:10" ht="15.75" x14ac:dyDescent="0.25">
      <c r="A44" s="103"/>
      <c r="B44" s="152" t="s">
        <v>42</v>
      </c>
      <c r="C44" s="157">
        <v>2568.36</v>
      </c>
      <c r="D44" s="148">
        <f t="shared" si="5"/>
        <v>516.13914511364328</v>
      </c>
    </row>
    <row r="45" spans="1:10" ht="15.75" x14ac:dyDescent="0.25">
      <c r="A45" s="103"/>
      <c r="B45" s="152" t="s">
        <v>78</v>
      </c>
      <c r="C45" s="157">
        <v>2528.17</v>
      </c>
      <c r="D45" s="148">
        <f t="shared" si="5"/>
        <v>508.06253893611466</v>
      </c>
    </row>
    <row r="46" spans="1:10" ht="15.75" x14ac:dyDescent="0.25">
      <c r="A46" s="103"/>
      <c r="B46" s="152" t="s">
        <v>19</v>
      </c>
      <c r="C46" s="157">
        <v>2392.79</v>
      </c>
      <c r="D46" s="148">
        <f t="shared" si="5"/>
        <v>480.85649404151849</v>
      </c>
    </row>
    <row r="47" spans="1:10" ht="15.75" x14ac:dyDescent="0.25">
      <c r="A47" s="103"/>
      <c r="B47" s="152" t="s">
        <v>72</v>
      </c>
      <c r="C47" s="157">
        <v>2260.86</v>
      </c>
      <c r="D47" s="148">
        <f t="shared" si="5"/>
        <v>454.34376318803885</v>
      </c>
    </row>
    <row r="48" spans="1:10" ht="15.75" x14ac:dyDescent="0.25">
      <c r="A48" s="103"/>
      <c r="B48" s="152" t="s">
        <v>77</v>
      </c>
      <c r="C48" s="157">
        <v>2164.2800000000002</v>
      </c>
      <c r="D48" s="148">
        <f t="shared" si="5"/>
        <v>434.93498924860842</v>
      </c>
    </row>
    <row r="49" spans="1:4" ht="15.75" x14ac:dyDescent="0.25">
      <c r="A49" s="103"/>
      <c r="B49" s="152" t="s">
        <v>38</v>
      </c>
      <c r="C49" s="157">
        <v>1751.55</v>
      </c>
      <c r="D49" s="148">
        <f t="shared" si="5"/>
        <v>351.99252426599145</v>
      </c>
    </row>
    <row r="50" spans="1:4" ht="15.75" x14ac:dyDescent="0.25">
      <c r="A50" s="103"/>
      <c r="B50" s="152" t="s">
        <v>44</v>
      </c>
      <c r="C50" s="157">
        <v>1746.63</v>
      </c>
      <c r="D50" s="148">
        <f t="shared" si="5"/>
        <v>351.00379815518181</v>
      </c>
    </row>
    <row r="51" spans="1:4" ht="15.75" x14ac:dyDescent="0.25">
      <c r="A51" s="103"/>
      <c r="B51" s="152" t="s">
        <v>68</v>
      </c>
      <c r="C51" s="157">
        <v>1695.29</v>
      </c>
      <c r="D51" s="148">
        <f t="shared" si="5"/>
        <v>340.68648138100122</v>
      </c>
    </row>
    <row r="52" spans="1:4" ht="15.75" x14ac:dyDescent="0.25">
      <c r="A52" s="103"/>
      <c r="B52" s="152" t="s">
        <v>17</v>
      </c>
      <c r="C52" s="157">
        <v>1492.87</v>
      </c>
      <c r="D52" s="148">
        <f t="shared" si="5"/>
        <v>300.00803842366508</v>
      </c>
    </row>
    <row r="53" spans="1:4" ht="15.75" x14ac:dyDescent="0.25">
      <c r="A53" s="103"/>
      <c r="B53" s="152" t="s">
        <v>45</v>
      </c>
      <c r="C53" s="157">
        <v>999.18</v>
      </c>
      <c r="D53" s="148">
        <f t="shared" si="5"/>
        <v>200.79580394284682</v>
      </c>
    </row>
    <row r="54" spans="1:4" ht="15.75" x14ac:dyDescent="0.25">
      <c r="A54" s="103"/>
      <c r="B54" s="152" t="s">
        <v>70</v>
      </c>
      <c r="C54" s="157">
        <v>991.13</v>
      </c>
      <c r="D54" s="148">
        <f t="shared" si="5"/>
        <v>199.17807118024157</v>
      </c>
    </row>
    <row r="55" spans="1:4" ht="15.75" x14ac:dyDescent="0.25">
      <c r="A55" s="153"/>
      <c r="B55" s="152" t="s">
        <v>20</v>
      </c>
      <c r="C55" s="157">
        <v>939.53</v>
      </c>
      <c r="D55" s="148">
        <f t="shared" si="5"/>
        <v>188.8085046522377</v>
      </c>
    </row>
    <row r="56" spans="1:4" ht="15.75" x14ac:dyDescent="0.25">
      <c r="A56" s="103"/>
      <c r="B56" s="152" t="s">
        <v>52</v>
      </c>
      <c r="C56" s="157">
        <v>932.52</v>
      </c>
      <c r="D56" s="148">
        <f t="shared" si="5"/>
        <v>187.39977090492556</v>
      </c>
    </row>
    <row r="57" spans="1:4" ht="15.75" x14ac:dyDescent="0.25">
      <c r="A57" s="103"/>
      <c r="B57" s="152" t="s">
        <v>62</v>
      </c>
      <c r="C57" s="157">
        <v>887.2</v>
      </c>
      <c r="D57" s="148">
        <f t="shared" si="5"/>
        <v>178.29223689234544</v>
      </c>
    </row>
    <row r="58" spans="1:4" ht="15.75" x14ac:dyDescent="0.25">
      <c r="A58" s="103"/>
      <c r="B58" s="152" t="s">
        <v>31</v>
      </c>
      <c r="C58" s="157">
        <v>844.44</v>
      </c>
      <c r="D58" s="148">
        <f t="shared" si="5"/>
        <v>169.69916199433294</v>
      </c>
    </row>
    <row r="59" spans="1:4" ht="15.75" x14ac:dyDescent="0.25">
      <c r="A59" s="103"/>
      <c r="B59" s="152" t="s">
        <v>46</v>
      </c>
      <c r="C59" s="157">
        <v>706.2</v>
      </c>
      <c r="D59" s="148">
        <f t="shared" si="5"/>
        <v>141.91836980768073</v>
      </c>
    </row>
    <row r="60" spans="1:4" ht="15.75" x14ac:dyDescent="0.25">
      <c r="A60" s="103"/>
      <c r="B60" s="152" t="s">
        <v>22</v>
      </c>
      <c r="C60" s="157">
        <v>667</v>
      </c>
      <c r="D60" s="148">
        <f t="shared" si="5"/>
        <v>134.04071461586383</v>
      </c>
    </row>
    <row r="61" spans="1:4" ht="15.75" x14ac:dyDescent="0.25">
      <c r="A61" s="104"/>
      <c r="B61" s="152" t="s">
        <v>60</v>
      </c>
      <c r="C61" s="157">
        <v>573.78</v>
      </c>
      <c r="D61" s="148">
        <f t="shared" si="5"/>
        <v>115.30716826430337</v>
      </c>
    </row>
    <row r="62" spans="1:4" ht="15.75" x14ac:dyDescent="0.25">
      <c r="A62" s="103"/>
      <c r="B62" s="152" t="s">
        <v>66</v>
      </c>
      <c r="C62" s="157">
        <v>458.65</v>
      </c>
      <c r="D62" s="148">
        <f t="shared" si="5"/>
        <v>92.170575350173834</v>
      </c>
    </row>
    <row r="63" spans="1:4" ht="15.75" x14ac:dyDescent="0.25">
      <c r="A63" s="153"/>
      <c r="B63" s="152" t="s">
        <v>12</v>
      </c>
      <c r="C63" s="157">
        <v>279.41000000000003</v>
      </c>
      <c r="D63" s="148">
        <f t="shared" si="5"/>
        <v>56.150398906774392</v>
      </c>
    </row>
    <row r="64" spans="1:4" ht="15.75" x14ac:dyDescent="0.25">
      <c r="A64" s="103"/>
      <c r="B64" s="152" t="s">
        <v>69</v>
      </c>
      <c r="C64" s="157">
        <v>267.60000000000002</v>
      </c>
      <c r="D64" s="148">
        <f t="shared" si="5"/>
        <v>53.777054319647924</v>
      </c>
    </row>
    <row r="65" spans="1:4" ht="15.75" x14ac:dyDescent="0.25">
      <c r="A65" s="103"/>
      <c r="B65" s="152" t="s">
        <v>33</v>
      </c>
      <c r="C65" s="157">
        <v>200.17</v>
      </c>
      <c r="D65" s="148">
        <f t="shared" si="5"/>
        <v>40.226281626173105</v>
      </c>
    </row>
    <row r="66" spans="1:4" ht="15.75" x14ac:dyDescent="0.25">
      <c r="A66" s="103"/>
      <c r="B66" s="152" t="s">
        <v>67</v>
      </c>
      <c r="C66" s="157">
        <v>196.05</v>
      </c>
      <c r="D66" s="148">
        <f t="shared" ref="D66:D97" si="6">C66/$A$1</f>
        <v>39.39832398866583</v>
      </c>
    </row>
    <row r="67" spans="1:4" ht="15.75" x14ac:dyDescent="0.25">
      <c r="A67" s="103"/>
      <c r="B67" s="152" t="s">
        <v>24</v>
      </c>
      <c r="C67" s="157">
        <v>110.12</v>
      </c>
      <c r="D67" s="148">
        <f t="shared" si="6"/>
        <v>22.129780350073354</v>
      </c>
    </row>
    <row r="68" spans="1:4" ht="15.75" x14ac:dyDescent="0.25">
      <c r="A68" s="103"/>
      <c r="B68" s="152" t="s">
        <v>37</v>
      </c>
      <c r="C68" s="157">
        <v>97.69</v>
      </c>
      <c r="D68" s="148">
        <f t="shared" si="6"/>
        <v>19.631840196137539</v>
      </c>
    </row>
    <row r="69" spans="1:4" ht="15.75" x14ac:dyDescent="0.25">
      <c r="A69" s="153"/>
      <c r="B69" s="152" t="s">
        <v>8</v>
      </c>
      <c r="C69" s="157">
        <v>54.02</v>
      </c>
      <c r="D69" s="148">
        <f t="shared" si="6"/>
        <v>10.855891159743576</v>
      </c>
    </row>
    <row r="70" spans="1:4" ht="15.75" x14ac:dyDescent="0.25">
      <c r="A70" s="103"/>
      <c r="B70" s="152" t="s">
        <v>73</v>
      </c>
      <c r="C70" s="157">
        <v>50.48</v>
      </c>
      <c r="D70" s="148">
        <f t="shared" si="6"/>
        <v>10.144490665380518</v>
      </c>
    </row>
    <row r="71" spans="1:4" ht="15.75" x14ac:dyDescent="0.25">
      <c r="A71" s="103"/>
      <c r="B71" s="152" t="s">
        <v>29</v>
      </c>
      <c r="C71" s="157">
        <v>48.45</v>
      </c>
      <c r="D71" s="148">
        <f t="shared" si="6"/>
        <v>9.7365406643757169</v>
      </c>
    </row>
    <row r="72" spans="1:4" ht="15.75" x14ac:dyDescent="0.25">
      <c r="A72" s="103"/>
      <c r="B72" s="152" t="s">
        <v>48</v>
      </c>
      <c r="C72" s="157">
        <v>42.72</v>
      </c>
      <c r="D72" s="148">
        <f t="shared" si="6"/>
        <v>8.5850364743473815</v>
      </c>
    </row>
    <row r="73" spans="1:4" ht="15.75" x14ac:dyDescent="0.25">
      <c r="A73" s="103"/>
      <c r="B73" s="152" t="s">
        <v>59</v>
      </c>
      <c r="C73" s="157">
        <v>33.049999999999997</v>
      </c>
      <c r="D73" s="148">
        <f t="shared" si="6"/>
        <v>6.6417475533047963</v>
      </c>
    </row>
    <row r="74" spans="1:4" ht="15.75" x14ac:dyDescent="0.25">
      <c r="A74" s="153"/>
      <c r="B74" s="152" t="s">
        <v>9</v>
      </c>
      <c r="C74" s="157">
        <v>22.24</v>
      </c>
      <c r="D74" s="148">
        <f t="shared" si="6"/>
        <v>4.4693635578063144</v>
      </c>
    </row>
    <row r="75" spans="1:4" ht="15.75" x14ac:dyDescent="0.25">
      <c r="A75" s="103"/>
      <c r="B75" s="152" t="s">
        <v>15</v>
      </c>
      <c r="C75" s="157">
        <v>11.25</v>
      </c>
      <c r="D75" s="148">
        <f t="shared" si="6"/>
        <v>2.260806655814795</v>
      </c>
    </row>
    <row r="76" spans="1:4" ht="15.75" x14ac:dyDescent="0.25">
      <c r="A76" s="103"/>
      <c r="B76" s="152" t="s">
        <v>18</v>
      </c>
      <c r="C76" s="157">
        <v>5.89</v>
      </c>
      <c r="D76" s="148">
        <f t="shared" si="6"/>
        <v>1.1836578846888126</v>
      </c>
    </row>
    <row r="77" spans="1:4" ht="15.75" x14ac:dyDescent="0.25">
      <c r="A77" s="153"/>
      <c r="B77" s="152" t="s">
        <v>21</v>
      </c>
      <c r="C77" s="157">
        <v>3.12</v>
      </c>
      <c r="D77" s="148">
        <f t="shared" si="6"/>
        <v>0.62699704587930316</v>
      </c>
    </row>
    <row r="78" spans="1:4" ht="15.75" x14ac:dyDescent="0.25">
      <c r="A78" s="103"/>
      <c r="B78" s="152" t="s">
        <v>49</v>
      </c>
      <c r="C78" s="157">
        <v>2.69</v>
      </c>
      <c r="D78" s="148">
        <f t="shared" si="6"/>
        <v>0.54058399147927094</v>
      </c>
    </row>
    <row r="79" spans="1:4" ht="15.75" x14ac:dyDescent="0.25">
      <c r="A79" s="103"/>
      <c r="B79" s="152" t="s">
        <v>61</v>
      </c>
      <c r="C79" s="157">
        <v>2.59</v>
      </c>
      <c r="D79" s="148">
        <f t="shared" si="6"/>
        <v>0.52048793231647272</v>
      </c>
    </row>
    <row r="80" spans="1:4" ht="15.75" x14ac:dyDescent="0.25">
      <c r="A80" s="103"/>
      <c r="B80" s="152" t="s">
        <v>54</v>
      </c>
      <c r="C80" s="157">
        <v>0.78</v>
      </c>
      <c r="D80" s="148">
        <f t="shared" si="6"/>
        <v>0.15674926146982579</v>
      </c>
    </row>
    <row r="81" spans="1:11" ht="15.75" x14ac:dyDescent="0.25">
      <c r="A81" s="103"/>
      <c r="B81" s="152" t="s">
        <v>79</v>
      </c>
      <c r="C81" s="157">
        <v>0.41</v>
      </c>
      <c r="D81" s="148">
        <f t="shared" si="6"/>
        <v>8.2393842567472522E-2</v>
      </c>
    </row>
    <row r="82" spans="1:11" ht="15.75" x14ac:dyDescent="0.25">
      <c r="A82" s="153"/>
      <c r="B82" s="152" t="s">
        <v>11</v>
      </c>
      <c r="C82" s="157"/>
      <c r="D82" s="148">
        <f t="shared" si="6"/>
        <v>0</v>
      </c>
    </row>
    <row r="83" spans="1:11" ht="15.75" x14ac:dyDescent="0.25">
      <c r="A83" s="103"/>
      <c r="B83" s="152" t="s">
        <v>13</v>
      </c>
      <c r="C83" s="157"/>
      <c r="D83" s="148">
        <f t="shared" si="6"/>
        <v>0</v>
      </c>
    </row>
    <row r="84" spans="1:11" ht="15.75" x14ac:dyDescent="0.25">
      <c r="A84" s="103"/>
      <c r="B84" s="152" t="s">
        <v>14</v>
      </c>
      <c r="C84" s="157"/>
      <c r="D84" s="148">
        <f t="shared" si="6"/>
        <v>0</v>
      </c>
    </row>
    <row r="85" spans="1:11" ht="15.75" x14ac:dyDescent="0.25">
      <c r="A85" s="103"/>
      <c r="B85" s="152" t="s">
        <v>81</v>
      </c>
      <c r="C85" s="157"/>
      <c r="D85" s="148">
        <f t="shared" si="6"/>
        <v>0</v>
      </c>
    </row>
    <row r="86" spans="1:11" ht="15.75" x14ac:dyDescent="0.25">
      <c r="A86" s="103"/>
      <c r="B86" s="152" t="s">
        <v>63</v>
      </c>
      <c r="C86" s="157"/>
      <c r="D86" s="148">
        <f t="shared" si="6"/>
        <v>0</v>
      </c>
    </row>
    <row r="87" spans="1:11" ht="15.75" x14ac:dyDescent="0.25">
      <c r="A87" s="103"/>
      <c r="B87" s="152" t="s">
        <v>75</v>
      </c>
      <c r="C87" s="157"/>
      <c r="D87" s="148">
        <f t="shared" si="6"/>
        <v>0</v>
      </c>
    </row>
    <row r="88" spans="1:11" ht="15.75" x14ac:dyDescent="0.25">
      <c r="A88" s="103"/>
      <c r="B88" s="152" t="s">
        <v>25</v>
      </c>
      <c r="C88" s="157"/>
      <c r="D88" s="148">
        <f t="shared" si="6"/>
        <v>0</v>
      </c>
    </row>
    <row r="89" spans="1:11" ht="15.75" x14ac:dyDescent="0.25">
      <c r="A89" s="103"/>
      <c r="B89" s="152" t="s">
        <v>26</v>
      </c>
      <c r="C89" s="157"/>
      <c r="D89" s="148">
        <f t="shared" si="6"/>
        <v>0</v>
      </c>
    </row>
    <row r="90" spans="1:11" ht="15.75" x14ac:dyDescent="0.25">
      <c r="A90" s="104"/>
      <c r="B90" s="152" t="s">
        <v>28</v>
      </c>
      <c r="C90" s="157"/>
      <c r="D90" s="148">
        <f t="shared" si="6"/>
        <v>0</v>
      </c>
    </row>
    <row r="91" spans="1:11" ht="15.75" x14ac:dyDescent="0.25">
      <c r="A91" s="153"/>
      <c r="B91" s="152" t="s">
        <v>30</v>
      </c>
      <c r="C91" s="157"/>
      <c r="D91" s="148">
        <f t="shared" si="6"/>
        <v>0</v>
      </c>
    </row>
    <row r="92" spans="1:11" ht="15.75" x14ac:dyDescent="0.25">
      <c r="A92" s="103"/>
      <c r="B92" s="152" t="s">
        <v>32</v>
      </c>
      <c r="C92" s="157"/>
      <c r="D92" s="148">
        <f t="shared" si="6"/>
        <v>0</v>
      </c>
    </row>
    <row r="93" spans="1:11" ht="15.75" x14ac:dyDescent="0.25">
      <c r="A93" s="104"/>
      <c r="B93" s="152" t="s">
        <v>34</v>
      </c>
      <c r="C93" s="157"/>
      <c r="D93" s="148">
        <f t="shared" si="6"/>
        <v>0</v>
      </c>
    </row>
    <row r="94" spans="1:11" ht="15.75" x14ac:dyDescent="0.25">
      <c r="A94" s="103"/>
      <c r="B94" s="152" t="s">
        <v>35</v>
      </c>
      <c r="C94" s="157"/>
      <c r="D94" s="148">
        <f t="shared" si="6"/>
        <v>0</v>
      </c>
      <c r="H94" s="22"/>
      <c r="K94" s="84"/>
    </row>
    <row r="95" spans="1:11" ht="15.75" x14ac:dyDescent="0.25">
      <c r="A95" s="103"/>
      <c r="B95" s="152" t="s">
        <v>36</v>
      </c>
      <c r="C95" s="157"/>
      <c r="D95" s="148">
        <f t="shared" si="6"/>
        <v>0</v>
      </c>
    </row>
    <row r="96" spans="1:11" ht="15.75" x14ac:dyDescent="0.25">
      <c r="A96" s="103"/>
      <c r="B96" s="152" t="s">
        <v>39</v>
      </c>
      <c r="C96" s="157"/>
      <c r="D96" s="148">
        <f t="shared" si="6"/>
        <v>0</v>
      </c>
    </row>
    <row r="97" spans="1:9" ht="15.75" x14ac:dyDescent="0.25">
      <c r="A97" s="103"/>
      <c r="B97" s="152" t="s">
        <v>80</v>
      </c>
      <c r="C97" s="157"/>
      <c r="D97" s="148">
        <f t="shared" si="6"/>
        <v>0</v>
      </c>
    </row>
    <row r="98" spans="1:9" ht="15.75" x14ac:dyDescent="0.25">
      <c r="A98" s="103"/>
      <c r="B98" s="152" t="s">
        <v>82</v>
      </c>
      <c r="C98" s="157"/>
      <c r="D98" s="148">
        <f t="shared" ref="D98:D109" si="7">C98/$A$1</f>
        <v>0</v>
      </c>
    </row>
    <row r="99" spans="1:9" ht="15.75" x14ac:dyDescent="0.25">
      <c r="A99" s="103"/>
      <c r="B99" s="152" t="s">
        <v>43</v>
      </c>
      <c r="C99" s="157"/>
      <c r="D99" s="148">
        <f t="shared" si="7"/>
        <v>0</v>
      </c>
    </row>
    <row r="100" spans="1:9" ht="15.75" x14ac:dyDescent="0.25">
      <c r="A100" s="103"/>
      <c r="B100" s="152" t="s">
        <v>47</v>
      </c>
      <c r="C100" s="157"/>
      <c r="D100" s="148">
        <f t="shared" si="7"/>
        <v>0</v>
      </c>
    </row>
    <row r="101" spans="1:9" ht="15.75" x14ac:dyDescent="0.25">
      <c r="A101" s="103"/>
      <c r="B101" s="152" t="s">
        <v>50</v>
      </c>
      <c r="C101" s="157"/>
      <c r="D101" s="148">
        <f t="shared" si="7"/>
        <v>0</v>
      </c>
    </row>
    <row r="102" spans="1:9" ht="15.75" x14ac:dyDescent="0.25">
      <c r="A102" s="103"/>
      <c r="B102" s="152" t="s">
        <v>74</v>
      </c>
      <c r="C102" s="157"/>
      <c r="D102" s="148">
        <f t="shared" si="7"/>
        <v>0</v>
      </c>
    </row>
    <row r="103" spans="1:9" ht="15.75" x14ac:dyDescent="0.25">
      <c r="A103" s="103"/>
      <c r="B103" s="152" t="s">
        <v>55</v>
      </c>
      <c r="C103" s="157"/>
      <c r="D103" s="148">
        <f t="shared" si="7"/>
        <v>0</v>
      </c>
    </row>
    <row r="104" spans="1:9" ht="15.75" x14ac:dyDescent="0.25">
      <c r="A104" s="104"/>
      <c r="B104" s="152" t="s">
        <v>56</v>
      </c>
      <c r="C104" s="157"/>
      <c r="D104" s="148">
        <f t="shared" si="7"/>
        <v>0</v>
      </c>
      <c r="I104" s="84"/>
    </row>
    <row r="105" spans="1:9" ht="15.75" x14ac:dyDescent="0.25">
      <c r="A105" s="103"/>
      <c r="B105" s="152" t="s">
        <v>58</v>
      </c>
      <c r="C105" s="157"/>
      <c r="D105" s="148">
        <f t="shared" si="7"/>
        <v>0</v>
      </c>
    </row>
    <row r="106" spans="1:9" ht="15.75" x14ac:dyDescent="0.25">
      <c r="A106" s="103"/>
      <c r="B106" s="152" t="s">
        <v>83</v>
      </c>
      <c r="C106" s="157"/>
      <c r="D106" s="148">
        <f t="shared" si="7"/>
        <v>0</v>
      </c>
    </row>
    <row r="107" spans="1:9" ht="15.75" x14ac:dyDescent="0.25">
      <c r="A107" s="103"/>
      <c r="B107" s="152" t="s">
        <v>64</v>
      </c>
      <c r="C107" s="157"/>
      <c r="D107" s="148">
        <f t="shared" si="7"/>
        <v>0</v>
      </c>
    </row>
    <row r="108" spans="1:9" ht="15.75" x14ac:dyDescent="0.25">
      <c r="A108" s="103"/>
      <c r="B108" s="152" t="s">
        <v>65</v>
      </c>
      <c r="C108" s="157"/>
      <c r="D108" s="148">
        <f t="shared" si="7"/>
        <v>0</v>
      </c>
    </row>
    <row r="109" spans="1:9" ht="16.5" thickBot="1" x14ac:dyDescent="0.3">
      <c r="A109" s="103"/>
      <c r="B109" s="152" t="s">
        <v>76</v>
      </c>
      <c r="C109" s="157"/>
      <c r="D109" s="148">
        <f t="shared" si="7"/>
        <v>0</v>
      </c>
      <c r="I109" s="84"/>
    </row>
    <row r="110" spans="1:9" ht="27" customHeight="1" thickBot="1" x14ac:dyDescent="0.3">
      <c r="B110" s="145" t="s">
        <v>7</v>
      </c>
      <c r="C110" s="146">
        <f>SUM(C34:C109)</f>
        <v>92605.109999999971</v>
      </c>
      <c r="D110" s="147">
        <f>SUM(D34:D109)</f>
        <v>18609.977693374338</v>
      </c>
    </row>
  </sheetData>
  <sortState xmlns:xlrd2="http://schemas.microsoft.com/office/spreadsheetml/2017/richdata2" ref="A34:D109">
    <sortCondition descending="1" ref="D109"/>
  </sortState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5DB2F8-50AD-480B-8223-A041B9B81910}"/>
</file>

<file path=customXml/itemProps2.xml><?xml version="1.0" encoding="utf-8"?>
<ds:datastoreItem xmlns:ds="http://schemas.openxmlformats.org/officeDocument/2006/customXml" ds:itemID="{1BAE0E0C-F045-4804-BC58-9E7C37F2FB31}"/>
</file>

<file path=customXml/itemProps3.xml><?xml version="1.0" encoding="utf-8"?>
<ds:datastoreItem xmlns:ds="http://schemas.openxmlformats.org/officeDocument/2006/customXml" ds:itemID="{69609C58-F15C-4F3E-8548-F7BCA9D90B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DECEMBRIE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contab4</dc:creator>
  <cp:lastModifiedBy>Florentina Simon</cp:lastModifiedBy>
  <cp:lastPrinted>2024-03-15T06:19:13Z</cp:lastPrinted>
  <dcterms:created xsi:type="dcterms:W3CDTF">2019-02-13T12:58:52Z</dcterms:created>
  <dcterms:modified xsi:type="dcterms:W3CDTF">2026-05-27T10:29:33Z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